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<sst xmlns="http://schemas.openxmlformats.org/spreadsheetml/2006/main" count="315" uniqueCount="180">
  <si>
    <t>Dossier</t>
  </si>
  <si>
    <t>Date</t>
  </si>
  <si>
    <t>Phase</t>
  </si>
  <si>
    <t>Indice</t>
  </si>
  <si>
    <t>MAITRE D'OUVRAGE
DRFIP
4 Place de la République
67000 STRASBOURG</t>
  </si>
  <si>
    <t>MAITRE D'OEUVRE : 
    M2V3
    24 rue de Verdun
    67000 STRASBOURG</t>
  </si>
  <si>
    <t>BE FLUIDES : 
    INGEDAIR
    17, rue des Cigognes
    67960 ENTZHEIM
    Tél : 03 88 26 70 45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</si>
  <si>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</si>
  <si>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</si>
  <si>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</si>
  <si>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</si>
  <si>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</si>
  <si>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</si>
  <si>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</si>
  <si>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</si>
  <si>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</si>
  <si>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</si>
  <si>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</si>
  <si>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</si>
  <si>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</si>
  <si>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</si>
  <si>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</si>
  <si>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</si>
  <si>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</si>
  <si>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</si>
  <si>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</si>
  <si>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</si>
  <si>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</si>
  <si>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</si>
  <si>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</si>
  <si>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</si>
  <si>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</si>
  <si>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</si>
  <si>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</si>
  <si>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</si>
  <si>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</si>
  <si>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</si>
  <si>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</si>
  <si>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</si>
  <si>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n°2</t>
  </si>
  <si>
    <t>VRD</t>
  </si>
  <si>
    <t>3.&amp;</t>
  </si>
  <si>
    <t>C</t>
  </si>
  <si>
    <t>DESCRIPTION DES OUVRAGES</t>
  </si>
  <si>
    <t>C.1</t>
  </si>
  <si>
    <t>VOIRIE RESEAUX DIVERS</t>
  </si>
  <si>
    <t>C.1.1</t>
  </si>
  <si>
    <t>Préparation du terrain</t>
  </si>
  <si>
    <t>C.1.1.1</t>
  </si>
  <si>
    <t>Dépose / repose dalles gravillonnées</t>
  </si>
  <si>
    <t>9.L</t>
  </si>
  <si>
    <t xml:space="preserve">Localisation : 
- Extérieur pour pose réseaux humides et secs, voir plan d'implantation
</t>
  </si>
  <si>
    <t>9.T</t>
  </si>
  <si>
    <t>9.&amp;</t>
  </si>
  <si>
    <t>C.1.1.2</t>
  </si>
  <si>
    <t>Tranchées réseaux secs</t>
  </si>
  <si>
    <t>ML</t>
  </si>
  <si>
    <t>C.1.1.3</t>
  </si>
  <si>
    <t>Tranchées réseaux humides</t>
  </si>
  <si>
    <t>C.1.1.4</t>
  </si>
  <si>
    <t>Excavation puits</t>
  </si>
  <si>
    <t>M3</t>
  </si>
  <si>
    <t xml:space="preserve">Localisation : 
- Extérieur, cour intérieure, voir plan d'implantation
</t>
  </si>
  <si>
    <t>C.1.1.5</t>
  </si>
  <si>
    <t>Excavation puisard de décantation</t>
  </si>
  <si>
    <t>C.1.1.6</t>
  </si>
  <si>
    <t>Remblais 40/80</t>
  </si>
  <si>
    <t>C.1.1.7</t>
  </si>
  <si>
    <t>Remblais terre végétale</t>
  </si>
  <si>
    <t>5.&amp;</t>
  </si>
  <si>
    <t>C.1.2</t>
  </si>
  <si>
    <t>Réseaux humides</t>
  </si>
  <si>
    <t>C.1.2.1</t>
  </si>
  <si>
    <t>Puits d'infiltration Ø1000</t>
  </si>
  <si>
    <t>ENS</t>
  </si>
  <si>
    <t xml:space="preserve">Localisation : 
- Jardin central, voir plan d'implantation
</t>
  </si>
  <si>
    <t>C.1.2.2</t>
  </si>
  <si>
    <t>Puisard de décantation</t>
  </si>
  <si>
    <t xml:space="preserve">Localisation : 
- Jardin central, voir plan d'implantation
- en amont du puits d'infiltration
</t>
  </si>
  <si>
    <t>C.1.2.3</t>
  </si>
  <si>
    <t>PVC SN16 - DN125 - Réseau EP enterré</t>
  </si>
  <si>
    <t xml:space="preserve">Localisation : 
- Tranchée reliant la descente d'EP au puisard de décantation
- Tranchée reliant le siphon de sol du local vélo au puisard de décantation
- Tranchée reliant le puisard au puits
</t>
  </si>
  <si>
    <t>C.1.2.4</t>
  </si>
  <si>
    <t>Siphon de cour - PVC - Ø300 - Raccordement horizontal DN125</t>
  </si>
  <si>
    <t xml:space="preserve">Localisation : 
- Sol local vélo
- voir plan d'implantation
</t>
  </si>
  <si>
    <t>C.1.3</t>
  </si>
  <si>
    <t>Réseaux secs</t>
  </si>
  <si>
    <t>C.1.3.1</t>
  </si>
  <si>
    <t>Fourreaux TPC / ICD6 - Ø110</t>
  </si>
  <si>
    <t xml:space="preserve">Localisation : 
- Tranchée reliant l'emplacement des futures bornes de rechargement depuis l'alimentation électrique
</t>
  </si>
  <si>
    <t>C.1.3.2</t>
  </si>
  <si>
    <t>Fourreaux TPC / ICD6 - Ø60</t>
  </si>
  <si>
    <t>C.1.3.3</t>
  </si>
  <si>
    <t>Socle béton pour borne de recharge électrique</t>
  </si>
  <si>
    <t xml:space="preserve">Localisation : 
- Place de parking 7/8
</t>
  </si>
  <si>
    <t>4.&amp;</t>
  </si>
  <si>
    <t>Total H.T. :</t>
  </si>
  <si>
    <t>Total T.V.A. (20%) :</t>
  </si>
  <si>
    <t>Total T.T.C. :</t>
  </si>
  <si>
    <t>RECAPITULATIF
Lot n°2 VRD</t>
  </si>
  <si>
    <t>RECAPITULATIF DES CHAPITRES</t>
  </si>
  <si>
    <t>C - DESCRIPTION DES OUVRAGES</t>
  </si>
  <si>
    <t>- C.1 - VOIRIE RESEAUX DIVERS</t>
  </si>
  <si>
    <t>- C.1.1 - Préparation du terrain</t>
  </si>
  <si>
    <t>- C.1.2 - Réseaux humides</t>
  </si>
  <si>
    <t>- C.1.3 - Réseaux secs</t>
  </si>
  <si>
    <t>Total du lot VRD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</si>
  <si>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</si>
  <si>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</si>
  <si>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</si>
  <si>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</si>
  <si>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</si>
  <si>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</si>
  <si>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</si>
  <si>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</si>
  <si>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</si>
  <si>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</si>
  <si>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</si>
  <si>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</si>
  <si>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</si>
  <si>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</si>
  <si>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</si>
  <si>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</si>
  <si>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</si>
  <si>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</si>
  <si>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</si>
  <si>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</si>
  <si>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</si>
  <si>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</si>
  <si>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</si>
  <si>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</si>
  <si>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</si>
  <si>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</si>
  <si>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</si>
  <si>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</si>
  <si>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</si>
  <si>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</si>
  <si>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</si>
  <si>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</si>
  <si>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</si>
  <si>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Copropriété</t>
  </si>
  <si>
    <t>02/07/2025</t>
  </si>
  <si>
    <t>PRO - DCE</t>
  </si>
  <si>
    <t>4 Place de la République</t>
  </si>
  <si>
    <t>67000 STRASBOURG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</si>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</sst>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.00"/>
    <numFmt numFmtId="165" formatCode="0.00%"/>
    <numFmt numFmtId="166" formatCode="#,##0.000"/>
    <numFmt numFmtId="167" formatCode="#,##0"/>
    <numFmt numFmtId="168" formatCode="#,##0.00\ [$€];[Red]-#,##0.00\ [$€]"/>
    <numFmt numFmtId="169" formatCode="00000"/>
    <numFmt numFmtId="170" formatCode="0#&quot; &quot;##&quot; &quot;##&quot; &quot;##&quot; &quot;##"/>
  </numFmts>
  <fonts count="22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sz val="10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5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5" fillId="2" borderId="0" xfId="0" applyFont="1" applyFill="1" applyAlignment="1">
      <alignment vertical="top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164" fontId="13" fillId="0" borderId="9" xfId="0" applyNumberFormat="1" applyFont="1" applyBorder="1" applyAlignment="1">
      <alignment horizontal="right" vertical="top" wrapText="1"/>
    </xf>
    <xf numFmtId="164" fontId="13" fillId="0" borderId="12" xfId="0" applyNumberFormat="1" applyFont="1" applyBorder="1" applyAlignment="1" applyProtection="1">
      <alignment horizontal="right" vertical="top" wrapText="1"/>
      <protection locked="0"/>
    </xf>
    <xf numFmtId="164" fontId="14" fillId="0" borderId="12" xfId="0" applyNumberFormat="1" applyFont="1" applyBorder="1" applyAlignment="1" applyProtection="1">
      <alignment vertical="top" wrapText="1"/>
      <protection locked="0"/>
    </xf>
    <xf numFmtId="164" fontId="14" fillId="0" borderId="9" xfId="0" applyNumberFormat="1" applyFont="1" applyBorder="1" applyAlignment="1">
      <alignment vertical="top" wrapText="1"/>
    </xf>
    <xf numFmtId="165" fontId="5" fillId="0" borderId="0" xfId="0" applyNumberFormat="1" applyFont="1" applyAlignment="1">
      <alignment horizontal="right" vertical="top" wrapText="1"/>
    </xf>
    <xf numFmtId="0" fontId="1" fillId="0" borderId="12" xfId="0" applyFont="1" applyBorder="1" applyAlignment="1" applyProtection="1">
      <alignment vertical="top" wrapText="1"/>
      <protection locked="0"/>
    </xf>
    <xf numFmtId="0" fontId="15" fillId="0" borderId="11" xfId="0" applyFont="1" applyBorder="1" applyAlignment="1">
      <alignment vertical="top" wrapText="1"/>
    </xf>
    <xf numFmtId="166" fontId="13" fillId="0" borderId="9" xfId="0" applyNumberFormat="1" applyFont="1" applyBorder="1" applyAlignment="1">
      <alignment horizontal="right" vertical="top" wrapText="1"/>
    </xf>
    <xf numFmtId="166" fontId="13" fillId="0" borderId="12" xfId="0" applyNumberFormat="1" applyFont="1" applyBorder="1" applyAlignment="1" applyProtection="1">
      <alignment horizontal="right" vertical="top" wrapText="1"/>
      <protection locked="0"/>
    </xf>
    <xf numFmtId="167" fontId="13" fillId="0" borderId="9" xfId="0" applyNumberFormat="1" applyFont="1" applyBorder="1" applyAlignment="1">
      <alignment horizontal="right" vertical="top" wrapText="1"/>
    </xf>
    <xf numFmtId="167" fontId="13" fillId="0" borderId="12" xfId="0" applyNumberFormat="1" applyFont="1" applyBorder="1" applyAlignment="1" applyProtection="1">
      <alignment horizontal="right" vertical="top" wrapText="1"/>
      <protection locked="0"/>
    </xf>
    <xf numFmtId="0" fontId="16" fillId="0" borderId="1" xfId="0" applyFont="1" applyBorder="1" applyAlignment="1">
      <alignment vertical="top" wrapText="1"/>
    </xf>
    <xf numFmtId="0" fontId="16" fillId="0" borderId="2" xfId="0" applyFont="1" applyBorder="1" applyAlignment="1">
      <alignment vertical="top" wrapText="1"/>
    </xf>
    <xf numFmtId="0" fontId="16" fillId="0" borderId="2" xfId="0" applyFont="1" applyBorder="1" applyAlignment="1">
      <alignment horizontal="right" vertical="top" wrapText="1"/>
    </xf>
    <xf numFmtId="0" fontId="16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6" fillId="0" borderId="4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168" fontId="16" fillId="0" borderId="0" xfId="0" applyNumberFormat="1" applyFont="1" applyAlignment="1">
      <alignment horizontal="right" vertical="top" wrapText="1"/>
    </xf>
    <xf numFmtId="168" fontId="16" fillId="0" borderId="5" xfId="0" applyNumberFormat="1" applyFont="1" applyBorder="1" applyAlignment="1">
      <alignment horizontal="right" vertical="top" wrapText="1"/>
    </xf>
    <xf numFmtId="0" fontId="16" fillId="0" borderId="6" xfId="0" applyFont="1" applyBorder="1" applyAlignment="1">
      <alignment vertical="top" wrapText="1"/>
    </xf>
    <xf numFmtId="0" fontId="16" fillId="0" borderId="7" xfId="0" applyFont="1" applyBorder="1" applyAlignment="1">
      <alignment vertical="top" wrapText="1"/>
    </xf>
    <xf numFmtId="168" fontId="16" fillId="0" borderId="7" xfId="0" applyNumberFormat="1" applyFont="1" applyBorder="1" applyAlignment="1">
      <alignment horizontal="right" vertical="top" wrapText="1"/>
    </xf>
    <xf numFmtId="168" fontId="16" fillId="0" borderId="8" xfId="0" applyNumberFormat="1" applyFont="1" applyBorder="1" applyAlignment="1">
      <alignment horizontal="right" vertical="top" wrapText="1"/>
    </xf>
    <xf numFmtId="0" fontId="17" fillId="0" borderId="2" xfId="0" applyFont="1" applyBorder="1" applyAlignment="1">
      <alignment horizontal="center" vertical="top" wrapText="1"/>
    </xf>
    <xf numFmtId="0" fontId="18" fillId="0" borderId="0" xfId="0" applyFont="1" applyAlignment="1">
      <alignment horizontal="center" vertical="top" wrapTex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168" fontId="19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horizontal="left" vertical="top" indent="1" wrapText="1"/>
    </xf>
    <xf numFmtId="0" fontId="20" fillId="0" borderId="0" xfId="0" applyFont="1" applyAlignment="1">
      <alignment vertical="top" wrapText="1"/>
    </xf>
    <xf numFmtId="168" fontId="20" fillId="0" borderId="0" xfId="0" applyNumberFormat="1" applyFont="1" applyAlignment="1">
      <alignment horizontal="right" vertical="top" indent="1" wrapText="1"/>
    </xf>
    <xf numFmtId="168" fontId="20" fillId="0" borderId="0" xfId="0" applyNumberFormat="1" applyFont="1" applyAlignment="1">
      <alignment horizontal="right" vertical="top" wrapText="1"/>
    </xf>
    <xf numFmtId="0" fontId="1" fillId="0" borderId="0" xfId="0" applyFont="1" applyAlignment="1">
      <alignment horizontal="left" vertical="top" indent="2" wrapText="1"/>
    </xf>
    <xf numFmtId="168" fontId="1" fillId="0" borderId="0" xfId="0" applyNumberFormat="1" applyFont="1" applyAlignment="1">
      <alignment horizontal="right" vertical="top" indent="2" wrapText="1"/>
    </xf>
    <xf numFmtId="168" fontId="1" fillId="0" borderId="0" xfId="0" applyNumberFormat="1" applyFont="1" applyAlignment="1">
      <alignment horizontal="right" vertical="top" wrapText="1"/>
    </xf>
    <xf numFmtId="0" fontId="19" fillId="0" borderId="13" xfId="0" applyFont="1" applyBorder="1" applyAlignment="1">
      <alignment vertical="top" wrapText="1"/>
    </xf>
    <xf numFmtId="0" fontId="19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3" fillId="0" borderId="18" xfId="0" applyFont="1" applyBorder="1" applyAlignment="1">
      <alignment vertical="top" wrapText="1"/>
    </xf>
    <xf numFmtId="168" fontId="3" fillId="0" borderId="0" xfId="0" applyNumberFormat="1" applyFont="1" applyAlignment="1">
      <alignment vertical="top" wrapText="1"/>
    </xf>
    <xf numFmtId="168" fontId="1" fillId="0" borderId="0" xfId="0" applyNumberFormat="1" applyFont="1" applyAlignment="1">
      <alignment vertical="top" wrapText="1"/>
    </xf>
    <xf numFmtId="168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8" fontId="3" fillId="0" borderId="21" xfId="0" applyNumberFormat="1" applyFont="1" applyBorder="1" applyAlignment="1">
      <alignment vertical="top" wrapText="1"/>
    </xf>
    <xf numFmtId="168" fontId="1" fillId="0" borderId="21" xfId="0" applyNumberFormat="1" applyFont="1" applyBorder="1" applyAlignment="1">
      <alignment vertical="top" wrapText="1"/>
    </xf>
    <xf numFmtId="168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20" fillId="0" borderId="2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5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5" fontId="6" fillId="0" borderId="11" xfId="0" applyNumberFormat="1" applyFont="1" applyBorder="1" applyAlignment="1">
      <alignment horizontal="right" vertical="top" wrapText="1"/>
    </xf>
    <xf numFmtId="165" fontId="6" fillId="0" borderId="24" xfId="0" applyNumberFormat="1" applyFont="1" applyBorder="1" applyAlignment="1">
      <alignment horizontal="right" vertical="top" wrapText="1"/>
    </xf>
    <xf numFmtId="0" fontId="19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170" fontId="6" fillId="0" borderId="12" xfId="0" applyNumberFormat="1" applyFont="1" applyBorder="1" applyAlignment="1" applyProtection="1">
      <alignment vertical="top" wrapText="1"/>
      <protection locked="0"/>
    </xf>
    <xf numFmtId="0" fontId="21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6" fontId="6" fillId="0" borderId="12" xfId="0" applyNumberFormat="1" applyFont="1" applyBorder="1" applyAlignment="1" applyProtection="1">
      <alignment horizontal="right" vertical="top" wrapText="1"/>
      <protection locked="0"/>
    </xf>
    <xf numFmtId="168" fontId="6" fillId="0" borderId="12" xfId="0" applyNumberFormat="1" applyFont="1" applyBorder="1" applyAlignment="1" applyProtection="1">
      <alignment horizontal="right" vertical="top" wrapText="1"/>
      <protection locked="0"/>
    </xf>
    <xf numFmtId="168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1</xdr:row>
      <xdr:rowOff>9525</xdr:rowOff>
    </xdr:from>
    <xdr:to>
      <xdr:col>6</xdr:col>
      <xdr:colOff>527550</xdr:colOff>
      <xdr:row>9</xdr:row>
      <xdr:rowOff>108777</xdr:rowOff>
    </xdr:to>
    <xdr:pic>
      <xdr:nvPicPr>
        <xdr:cNvPr id="2" name="Picture 1" descr="{7b2e9f44-9659-44a3-96de-c84f6d435929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123825"/>
          <a:ext cx="1080000" cy="1013652"/>
        </a:xfrm>
        <a:prstGeom prst="rect">
          <a:avLst/>
        </a:prstGeom>
      </xdr:spPr>
    </xdr:pic>
    <xdr:clientData/>
  </xdr:twoCellAnchor>
  <xdr:twoCellAnchor editAs="oneCell">
    <xdr:from>
      <xdr:col>4</xdr:col>
      <xdr:colOff>433388</xdr:colOff>
      <xdr:row>27</xdr:row>
      <xdr:rowOff>0</xdr:rowOff>
    </xdr:from>
    <xdr:to>
      <xdr:col>7</xdr:col>
      <xdr:colOff>529581</xdr:colOff>
      <xdr:row>44</xdr:row>
      <xdr:rowOff>114043</xdr:rowOff>
    </xdr:to>
    <xdr:pic>
      <xdr:nvPicPr>
        <xdr:cNvPr id="3" name="Picture 2" descr="{a5186857-64a9-43a8-8acf-5b95cbdbc284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57563" y="3086100"/>
          <a:ext cx="274414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73</xdr:row>
      <xdr:rowOff>4763</xdr:rowOff>
    </xdr:from>
    <xdr:to>
      <xdr:col>1</xdr:col>
      <xdr:colOff>641350</xdr:colOff>
      <xdr:row>77</xdr:row>
      <xdr:rowOff>113753</xdr:rowOff>
    </xdr:to>
    <xdr:pic>
      <xdr:nvPicPr>
        <xdr:cNvPr id="4" name="Picture 3" descr="{d9c8ab01-897a-44ad-abe6-87632c8060cb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8348663"/>
          <a:ext cx="603250" cy="566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7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6"/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6"/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7"/>
      <c r="F60" s="7"/>
      <c r="G60" s="7"/>
      <c r="H60" s="7"/>
      <c r="I60" s="8"/>
    </row>
    <row r="61" spans="2:9" ht="9.00113" customHeight="1">
      <c r="B61" s="5"/>
      <c r="C61" s="6"/>
      <c r="D61" s="7"/>
      <c r="E61" s="7"/>
      <c r="F61" s="7"/>
      <c r="G61" s="7"/>
      <c r="H61" s="7"/>
      <c r="I61" s="8"/>
    </row>
    <row r="62" spans="2:9" ht="9.00113" customHeight="1">
      <c r="B62" s="5"/>
      <c r="C62" s="6"/>
      <c r="D62" s="7"/>
      <c r="E62" s="11">
        <f>IF('Paramètres'!C9&lt;&gt;"",'Paramètres'!C9,"")</f>
        <v/>
      </c>
      <c r="F62" s="11"/>
      <c r="G62" s="11"/>
      <c r="H62" s="11"/>
      <c r="I62" s="8"/>
    </row>
    <row r="63" spans="2:9" ht="9.00113" customHeight="1">
      <c r="B63" s="5"/>
      <c r="C63" s="6"/>
      <c r="D63" s="7"/>
      <c r="E63" s="11"/>
      <c r="F63" s="11"/>
      <c r="G63" s="11"/>
      <c r="H63" s="11"/>
      <c r="I63" s="8"/>
    </row>
    <row r="64" spans="2:9" ht="9.00113" customHeight="1">
      <c r="B64" s="5"/>
      <c r="C64" s="6"/>
      <c r="D64" s="7"/>
      <c r="E64" s="11"/>
      <c r="F64" s="11"/>
      <c r="G64" s="11"/>
      <c r="H64" s="11"/>
      <c r="I64" s="8"/>
    </row>
    <row r="65" spans="2:9" ht="9.00113" customHeight="1">
      <c r="B65" s="5"/>
      <c r="C65" s="6"/>
      <c r="D65" s="7"/>
      <c r="E65" s="11"/>
      <c r="F65" s="11"/>
      <c r="G65" s="11"/>
      <c r="H65" s="11"/>
      <c r="I65" s="8"/>
    </row>
    <row r="66" spans="2:9" ht="9.00113" customHeight="1">
      <c r="B66" s="5"/>
      <c r="C66" s="6"/>
      <c r="D66" s="7"/>
      <c r="E66" s="11">
        <f>IF('Paramètres'!C11&lt;&gt;"",'Paramètres'!C11,"")</f>
        <v/>
      </c>
      <c r="F66" s="11"/>
      <c r="G66" s="11"/>
      <c r="H66" s="11"/>
      <c r="I66" s="8"/>
    </row>
    <row r="67" spans="2:9" ht="9.00113" customHeight="1">
      <c r="B67" s="5"/>
      <c r="C67" s="6"/>
      <c r="D67" s="7"/>
      <c r="E67" s="11"/>
      <c r="F67" s="11"/>
      <c r="G67" s="11"/>
      <c r="H67" s="11"/>
      <c r="I67" s="8"/>
    </row>
    <row r="68" spans="2:9" ht="9.00113" customHeight="1">
      <c r="B68" s="5"/>
      <c r="C68" s="6"/>
      <c r="D68" s="7"/>
      <c r="E68" s="11"/>
      <c r="F68" s="11"/>
      <c r="G68" s="11"/>
      <c r="H68" s="11"/>
      <c r="I68" s="8"/>
    </row>
    <row r="69" spans="2:9" ht="9.00113" customHeight="1">
      <c r="B69" s="5"/>
      <c r="C69" s="6"/>
      <c r="D69" s="7"/>
      <c r="E69" s="11"/>
      <c r="F69" s="11"/>
      <c r="G69" s="11"/>
      <c r="H69" s="11"/>
      <c r="I69" s="8"/>
    </row>
    <row r="70" spans="2:9" ht="9.00113" customHeight="1">
      <c r="B70" s="5"/>
      <c r="C70" s="6"/>
      <c r="D70" s="7"/>
      <c r="E70" s="11"/>
      <c r="F70" s="11"/>
      <c r="G70" s="11"/>
      <c r="H70" s="11"/>
      <c r="I70" s="8"/>
    </row>
    <row r="71" spans="2:9" ht="9.00113" customHeight="1">
      <c r="B71" s="5"/>
      <c r="C71" s="6"/>
      <c r="D71" s="7"/>
      <c r="E71" s="12">
        <f>IF('Paramètres'!C3&lt;&gt;"",'Paramètres'!C3,"")</f>
        <v/>
      </c>
      <c r="F71" s="13"/>
      <c r="G71" s="13"/>
      <c r="H71" s="14"/>
      <c r="I71" s="8"/>
    </row>
    <row r="72" spans="2:9" ht="9.00113" customHeight="1">
      <c r="B72" s="5"/>
      <c r="C72" s="6"/>
      <c r="D72" s="7"/>
      <c r="E72" s="15"/>
      <c r="F72" s="9"/>
      <c r="G72" s="9"/>
      <c r="H72" s="16"/>
      <c r="I72" s="8"/>
    </row>
    <row r="73" spans="2:9" ht="9.00113" customHeight="1">
      <c r="B73" s="5"/>
      <c r="C73" s="17" t="s">
        <v>6</v>
      </c>
      <c r="D73" s="7"/>
      <c r="E73" s="15"/>
      <c r="F73" s="9"/>
      <c r="G73" s="9"/>
      <c r="H73" s="16"/>
      <c r="I73" s="8"/>
    </row>
    <row r="74" spans="2:9" ht="9.00113" customHeight="1">
      <c r="B74" s="5"/>
      <c r="C74" s="6"/>
      <c r="D74" s="7"/>
      <c r="E74" s="15"/>
      <c r="F74" s="9"/>
      <c r="G74" s="9"/>
      <c r="H74" s="16"/>
      <c r="I74" s="8"/>
    </row>
    <row r="75" spans="2:9" ht="9.00113" customHeight="1">
      <c r="B75" s="5"/>
      <c r="C75" s="6"/>
      <c r="D75" s="7"/>
      <c r="E75" s="15"/>
      <c r="F75" s="9"/>
      <c r="G75" s="9"/>
      <c r="H75" s="16"/>
      <c r="I75" s="8"/>
    </row>
    <row r="76" spans="2:9" ht="9.00113" customHeight="1">
      <c r="B76" s="5"/>
      <c r="C76" s="6"/>
      <c r="D76" s="7"/>
      <c r="E76" s="15"/>
      <c r="F76" s="9"/>
      <c r="G76" s="9"/>
      <c r="H76" s="16"/>
      <c r="I76" s="8"/>
    </row>
    <row r="77" spans="2:9" ht="9.00113" customHeight="1">
      <c r="B77" s="5"/>
      <c r="C77" s="6"/>
      <c r="D77" s="7"/>
      <c r="E77" s="18"/>
      <c r="F77" s="19"/>
      <c r="G77" s="19"/>
      <c r="H77" s="20"/>
      <c r="I77" s="8"/>
    </row>
    <row r="78" spans="2:9" ht="9.00113" customHeight="1">
      <c r="B78" s="5"/>
      <c r="C78" s="6"/>
      <c r="D78" s="7"/>
      <c r="E78" s="7"/>
      <c r="F78" s="7"/>
      <c r="G78" s="7"/>
      <c r="H78" s="7"/>
      <c r="I78" s="8"/>
    </row>
    <row r="79" spans="2:9" ht="9.00113" customHeight="1">
      <c r="B79" s="5"/>
      <c r="C79" s="6"/>
      <c r="D79" s="7"/>
      <c r="E79" s="7"/>
      <c r="F79" s="21" t="s">
        <v>0</v>
      </c>
      <c r="G79" s="21">
        <f>IF('Paramètres'!C7&lt;&gt;"",'Paramètres'!C7,"")</f>
        <v/>
      </c>
      <c r="H79" s="7"/>
      <c r="I79" s="8"/>
    </row>
    <row r="80" spans="2:9" ht="9.00113" customHeight="1">
      <c r="B80" s="5"/>
      <c r="C80" s="17" t="s">
        <v>5</v>
      </c>
      <c r="D80" s="7"/>
      <c r="E80" s="7"/>
      <c r="F80" s="21"/>
      <c r="G80" s="21"/>
      <c r="H80" s="7"/>
      <c r="I80" s="8"/>
    </row>
    <row r="81" spans="2:9" ht="9.00113" customHeight="1">
      <c r="B81" s="5"/>
      <c r="C81" s="6"/>
      <c r="D81" s="7"/>
      <c r="E81" s="7"/>
      <c r="F81" s="21" t="s">
        <v>1</v>
      </c>
      <c r="G81" s="21">
        <f>IF('Paramètres'!C13&lt;&gt;"",'Paramètres'!C13,"")</f>
        <v/>
      </c>
      <c r="H81" s="7"/>
      <c r="I81" s="8"/>
    </row>
    <row r="82" spans="2:9" ht="9.00113" customHeight="1">
      <c r="B82" s="5"/>
      <c r="C82" s="6"/>
      <c r="D82" s="7"/>
      <c r="E82" s="7"/>
      <c r="F82" s="21"/>
      <c r="G82" s="21"/>
      <c r="H82" s="7"/>
      <c r="I82" s="8"/>
    </row>
    <row r="83" spans="2:9" ht="9.00113" customHeight="1">
      <c r="B83" s="5"/>
      <c r="C83" s="6"/>
      <c r="D83" s="7"/>
      <c r="E83" s="7"/>
      <c r="F83" s="21" t="s">
        <v>2</v>
      </c>
      <c r="G83" s="21">
        <f>IF('Paramètres'!C15&lt;&gt;"",'Paramètres'!C15,"")</f>
        <v/>
      </c>
      <c r="H83" s="7"/>
      <c r="I83" s="8"/>
    </row>
    <row r="84" spans="2:9" ht="9.00113" customHeight="1">
      <c r="B84" s="5"/>
      <c r="C84" s="6"/>
      <c r="D84" s="7"/>
      <c r="E84" s="7"/>
      <c r="F84" s="21"/>
      <c r="G84" s="21"/>
      <c r="H84" s="7"/>
      <c r="I84" s="8"/>
    </row>
    <row r="85" spans="2:9" ht="9.00113" customHeight="1">
      <c r="B85" s="5"/>
      <c r="C85" s="6"/>
      <c r="D85" s="7"/>
      <c r="E85" s="7"/>
      <c r="F85" s="21" t="s">
        <v>3</v>
      </c>
      <c r="G85" s="21">
        <f>IF('Paramètres'!C17&lt;&gt;"",'Paramètres'!C17,"")</f>
        <v/>
      </c>
      <c r="H85" s="7"/>
      <c r="I85" s="8"/>
    </row>
    <row r="86" spans="2:9" ht="9.00113" customHeight="1">
      <c r="B86" s="5"/>
      <c r="C86" s="6"/>
      <c r="D86" s="7"/>
      <c r="E86" s="7"/>
      <c r="F86" s="21"/>
      <c r="G86" s="21"/>
      <c r="H86" s="7"/>
      <c r="I86" s="8"/>
    </row>
    <row r="87" spans="2:9" ht="9.00113" customHeight="1">
      <c r="B87" s="22"/>
      <c r="C87" s="23"/>
      <c r="D87" s="24"/>
      <c r="E87" s="24"/>
      <c r="F87" s="24"/>
      <c r="G87" s="24"/>
      <c r="H87" s="24"/>
      <c r="I87" s="25"/>
    </row>
  </sheetData>
  <sheetProtection password="E95E" sheet="1" objects="1" selectLockedCells="1"/>
  <mergeCells count="20">
    <mergeCell ref="E2:H10"/>
    <mergeCell ref="E11:H19"/>
    <mergeCell ref="E20:H27"/>
    <mergeCell ref="E28:H45"/>
    <mergeCell ref="E62:H65"/>
    <mergeCell ref="E66:H70"/>
    <mergeCell ref="E71:H77"/>
    <mergeCell ref="F79:F80"/>
    <mergeCell ref="G79:G80"/>
    <mergeCell ref="F81:F82"/>
    <mergeCell ref="G81:G82"/>
    <mergeCell ref="F83:F84"/>
    <mergeCell ref="G83:G84"/>
    <mergeCell ref="F85:F86"/>
    <mergeCell ref="G85:G86"/>
    <mergeCell ref="E47:H60"/>
    <mergeCell ref="C80:C86"/>
    <mergeCell ref="B80:B86"/>
    <mergeCell ref="C73:C79"/>
    <mergeCell ref="B73:B79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R156"/>
  <sheetViews>
    <sheetView showGridLines="0" tabSelected="1" workbookViewId="0">
      <pane ySplit="3" topLeftCell="A4" activePane="bottomLeft" state="frozen"/>
      <selection pane="bottomLeft" activeCell="I12" sqref="I12"/>
    </sheetView>
  </sheetViews>
  <sheetFormatPr defaultRowHeight="15"/>
  <cols>
    <col min="1" max="1" width="0" hidden="1" customWidth="1"/>
    <col min="2" max="2" width="4.42578125" customWidth="1"/>
    <col min="3" max="3" width="0" hidden="1" customWidth="1"/>
    <col min="4" max="4" width="28.5703125" customWidth="1"/>
    <col min="5" max="9" width="8.140625" customWidth="1"/>
    <col min="10" max="11" width="12.5703125" customWidth="1"/>
    <col min="12" max="13" width="0" hidden="1" customWidth="1"/>
    <col min="14" max="17" width="10.7109375" customWidth="1"/>
    <col min="18" max="18" width="0" hidden="1" customWidth="1"/>
    <col min="19" max="69" width="10.7109375" customWidth="1"/>
  </cols>
  <sheetData>
    <row r="1" spans="1:18" hidden="1">
      <c r="A1" s="7" t="s">
        <v>7</v>
      </c>
      <c r="B1" s="7" t="s">
        <v>8</v>
      </c>
      <c r="C1" s="7" t="s">
        <v>9</v>
      </c>
      <c r="D1" s="7" t="s">
        <v>10</v>
      </c>
      <c r="E1" s="7" t="s">
        <v>11</v>
      </c>
      <c r="F1" s="7" t="s">
        <v>12</v>
      </c>
      <c r="G1" s="7" t="s">
        <v>13</v>
      </c>
      <c r="H1" s="7" t="s">
        <v>14</v>
      </c>
      <c r="I1" s="7" t="s">
        <v>15</v>
      </c>
      <c r="J1" s="7" t="s">
        <v>16</v>
      </c>
      <c r="K1" s="7" t="s">
        <v>17</v>
      </c>
      <c r="L1" s="7" t="s">
        <v>18</v>
      </c>
      <c r="N1" s="7" t="s">
        <v>19</v>
      </c>
      <c r="O1" s="7" t="s">
        <v>20</v>
      </c>
      <c r="P1" s="7" t="s">
        <v>21</v>
      </c>
      <c r="Q1" s="7" t="s">
        <v>22</v>
      </c>
      <c r="R1" s="7" t="s">
        <v>23</v>
      </c>
    </row>
    <row r="3" spans="1:18">
      <c r="A3" s="7" t="s">
        <v>24</v>
      </c>
      <c r="B3" s="26" t="s">
        <v>25</v>
      </c>
      <c r="C3" s="26" t="s">
        <v>26</v>
      </c>
      <c r="D3" s="26" t="s">
        <v>27</v>
      </c>
      <c r="E3" s="26"/>
      <c r="F3" s="26"/>
      <c r="G3" s="26" t="s">
        <v>13</v>
      </c>
      <c r="H3" s="26" t="s">
        <v>28</v>
      </c>
      <c r="I3" s="26" t="s">
        <v>29</v>
      </c>
      <c r="J3" s="26" t="s">
        <v>30</v>
      </c>
      <c r="K3" s="26" t="s">
        <v>31</v>
      </c>
      <c r="L3" s="26" t="s">
        <v>32</v>
      </c>
      <c r="M3" s="26" t="s">
        <v>33</v>
      </c>
      <c r="N3" s="26" t="s">
        <v>34</v>
      </c>
      <c r="O3" s="26" t="s">
        <v>35</v>
      </c>
      <c r="P3" s="26" t="s">
        <v>36</v>
      </c>
      <c r="Q3" s="26" t="s">
        <v>37</v>
      </c>
      <c r="R3" s="26" t="s">
        <v>38</v>
      </c>
    </row>
    <row r="4" spans="1:18" ht="15.6" customHeight="1">
      <c r="A4" s="7">
        <v>2</v>
      </c>
      <c r="B4" s="27" t="s">
        <v>39</v>
      </c>
      <c r="C4" s="27"/>
      <c r="D4" s="28" t="s">
        <v>40</v>
      </c>
      <c r="E4" s="28"/>
      <c r="F4" s="28"/>
      <c r="G4" s="28"/>
      <c r="H4" s="28"/>
      <c r="I4" s="28"/>
      <c r="J4" s="28"/>
      <c r="K4" s="29"/>
      <c r="L4" s="7"/>
    </row>
    <row r="5" spans="1:18" hidden="1">
      <c r="A5" s="7">
        <v>3</v>
      </c>
    </row>
    <row r="6" spans="1:18" hidden="1">
      <c r="A6" s="7" t="s">
        <v>41</v>
      </c>
    </row>
    <row r="7" spans="1:18" hidden="1">
      <c r="A7" s="7">
        <v>3</v>
      </c>
    </row>
    <row r="8" spans="1:18" hidden="1">
      <c r="A8" s="7" t="s">
        <v>41</v>
      </c>
    </row>
    <row r="9" spans="1:18" ht="15.6" customHeight="1">
      <c r="A9" s="7">
        <v>3</v>
      </c>
      <c r="B9" s="30" t="s">
        <v>42</v>
      </c>
      <c r="C9" s="30"/>
      <c r="D9" s="31" t="s">
        <v>43</v>
      </c>
      <c r="E9" s="31"/>
      <c r="F9" s="31"/>
      <c r="G9" s="31"/>
      <c r="H9" s="31"/>
      <c r="I9" s="31"/>
      <c r="J9" s="31"/>
      <c r="K9" s="32"/>
      <c r="L9" s="7"/>
    </row>
    <row r="10" spans="1:18">
      <c r="A10" s="7">
        <v>4</v>
      </c>
      <c r="B10" s="30" t="s">
        <v>44</v>
      </c>
      <c r="C10" s="30"/>
      <c r="D10" s="33" t="s">
        <v>45</v>
      </c>
      <c r="E10" s="33"/>
      <c r="F10" s="33"/>
      <c r="G10" s="33"/>
      <c r="H10" s="33"/>
      <c r="I10" s="33"/>
      <c r="J10" s="33"/>
      <c r="K10" s="34"/>
      <c r="L10" s="7"/>
    </row>
    <row r="11" spans="1:18">
      <c r="A11" s="7">
        <v>5</v>
      </c>
      <c r="B11" s="30" t="s">
        <v>46</v>
      </c>
      <c r="C11" s="30"/>
      <c r="D11" s="35" t="s">
        <v>47</v>
      </c>
      <c r="E11" s="35"/>
      <c r="F11" s="35"/>
      <c r="G11" s="35"/>
      <c r="H11" s="35"/>
      <c r="I11" s="35"/>
      <c r="J11" s="35"/>
      <c r="K11" s="36"/>
      <c r="L11" s="7"/>
    </row>
    <row r="12" spans="1:18">
      <c r="A12" s="7">
        <v>9</v>
      </c>
      <c r="B12" s="37" t="s">
        <v>48</v>
      </c>
      <c r="C12" s="37"/>
      <c r="D12" s="38" t="s">
        <v>49</v>
      </c>
      <c r="E12" s="39"/>
      <c r="F12" s="39"/>
      <c r="G12" s="40" t="s">
        <v>12</v>
      </c>
      <c r="H12" s="41">
        <v>20</v>
      </c>
      <c r="I12" s="42"/>
      <c r="J12" s="43"/>
      <c r="K12" s="44">
        <f>IF(AND(H12= "",I12= ""), 0, ROUND(ROUND(J12, 2) * ROUND(IF(I12="",H12,I12),  2), 2))</f>
        <v/>
      </c>
      <c r="L12" s="7"/>
      <c r="N12" s="45">
        <v>0.2</v>
      </c>
      <c r="Q12" s="46"/>
      <c r="R12" s="7">
        <v>1353</v>
      </c>
    </row>
    <row r="13" spans="1:18" ht="30.6" customHeight="1">
      <c r="A13" s="7" t="s">
        <v>50</v>
      </c>
      <c r="B13" s="47"/>
      <c r="C13" s="47"/>
      <c r="D13" s="47" t="s">
        <v>51</v>
      </c>
      <c r="E13" s="47"/>
      <c r="F13" s="47"/>
      <c r="G13" s="47"/>
      <c r="H13" s="47"/>
      <c r="I13" s="47"/>
      <c r="J13" s="47"/>
      <c r="K13" s="47"/>
    </row>
    <row r="14" spans="1:18" hidden="1">
      <c r="A14" s="7" t="s">
        <v>52</v>
      </c>
    </row>
    <row r="15" spans="1:18" hidden="1">
      <c r="A15" s="7" t="s">
        <v>52</v>
      </c>
    </row>
    <row r="16" spans="1:18" hidden="1">
      <c r="A16" s="7" t="s">
        <v>52</v>
      </c>
    </row>
    <row r="17" spans="1:18" hidden="1">
      <c r="A17" s="7" t="s">
        <v>52</v>
      </c>
    </row>
    <row r="18" spans="1:18" hidden="1">
      <c r="A18" s="7" t="s">
        <v>53</v>
      </c>
    </row>
    <row r="19" spans="1:18">
      <c r="A19" s="7">
        <v>9</v>
      </c>
      <c r="B19" s="37" t="s">
        <v>54</v>
      </c>
      <c r="C19" s="37"/>
      <c r="D19" s="38" t="s">
        <v>55</v>
      </c>
      <c r="E19" s="39"/>
      <c r="F19" s="39"/>
      <c r="G19" s="40" t="s">
        <v>56</v>
      </c>
      <c r="H19" s="41">
        <v>40</v>
      </c>
      <c r="I19" s="42"/>
      <c r="J19" s="43"/>
      <c r="K19" s="44">
        <f>IF(AND(H19= "",I19= ""), 0, ROUND(ROUND(J19, 2) * ROUND(IF(I19="",H19,I19),  2), 2))</f>
        <v/>
      </c>
      <c r="L19" s="7"/>
      <c r="N19" s="45">
        <v>0.2</v>
      </c>
      <c r="Q19" s="46"/>
      <c r="R19" s="7">
        <v>1353</v>
      </c>
    </row>
    <row r="20" spans="1:18" ht="30.6" customHeight="1">
      <c r="A20" s="7" t="s">
        <v>50</v>
      </c>
      <c r="B20" s="47"/>
      <c r="C20" s="47"/>
      <c r="D20" s="47" t="s">
        <v>51</v>
      </c>
      <c r="E20" s="47"/>
      <c r="F20" s="47"/>
      <c r="G20" s="47"/>
      <c r="H20" s="47"/>
      <c r="I20" s="47"/>
      <c r="J20" s="47"/>
      <c r="K20" s="47"/>
    </row>
    <row r="21" spans="1:18" hidden="1">
      <c r="A21" s="7" t="s">
        <v>52</v>
      </c>
    </row>
    <row r="22" spans="1:18" hidden="1">
      <c r="A22" s="7" t="s">
        <v>52</v>
      </c>
    </row>
    <row r="23" spans="1:18" hidden="1">
      <c r="A23" s="7" t="s">
        <v>52</v>
      </c>
    </row>
    <row r="24" spans="1:18" hidden="1">
      <c r="A24" s="7" t="s">
        <v>52</v>
      </c>
    </row>
    <row r="25" spans="1:18" hidden="1">
      <c r="A25" s="7" t="s">
        <v>52</v>
      </c>
    </row>
    <row r="26" spans="1:18" hidden="1">
      <c r="A26" s="7" t="s">
        <v>52</v>
      </c>
    </row>
    <row r="27" spans="1:18" hidden="1">
      <c r="A27" s="7" t="s">
        <v>53</v>
      </c>
    </row>
    <row r="28" spans="1:18">
      <c r="A28" s="7">
        <v>9</v>
      </c>
      <c r="B28" s="37" t="s">
        <v>57</v>
      </c>
      <c r="C28" s="37"/>
      <c r="D28" s="38" t="s">
        <v>58</v>
      </c>
      <c r="E28" s="39"/>
      <c r="F28" s="39"/>
      <c r="G28" s="40" t="s">
        <v>56</v>
      </c>
      <c r="H28" s="41">
        <v>30</v>
      </c>
      <c r="I28" s="42"/>
      <c r="J28" s="43"/>
      <c r="K28" s="44">
        <f>IF(AND(H28= "",I28= ""), 0, ROUND(ROUND(J28, 2) * ROUND(IF(I28="",H28,I28),  2), 2))</f>
        <v/>
      </c>
      <c r="L28" s="7"/>
      <c r="N28" s="45">
        <v>0.2</v>
      </c>
      <c r="Q28" s="46"/>
      <c r="R28" s="7">
        <v>1353</v>
      </c>
    </row>
    <row r="29" spans="1:18" ht="30.6" customHeight="1">
      <c r="A29" s="7" t="s">
        <v>50</v>
      </c>
      <c r="B29" s="47"/>
      <c r="C29" s="47"/>
      <c r="D29" s="47" t="s">
        <v>51</v>
      </c>
      <c r="E29" s="47"/>
      <c r="F29" s="47"/>
      <c r="G29" s="47"/>
      <c r="H29" s="47"/>
      <c r="I29" s="47"/>
      <c r="J29" s="47"/>
      <c r="K29" s="47"/>
    </row>
    <row r="30" spans="1:18" hidden="1">
      <c r="A30" s="7" t="s">
        <v>52</v>
      </c>
    </row>
    <row r="31" spans="1:18" hidden="1">
      <c r="A31" s="7" t="s">
        <v>52</v>
      </c>
    </row>
    <row r="32" spans="1:18" hidden="1">
      <c r="A32" s="7" t="s">
        <v>52</v>
      </c>
    </row>
    <row r="33" spans="1:18" hidden="1">
      <c r="A33" s="7" t="s">
        <v>52</v>
      </c>
    </row>
    <row r="34" spans="1:18" hidden="1">
      <c r="A34" s="7" t="s">
        <v>52</v>
      </c>
    </row>
    <row r="35" spans="1:18" hidden="1">
      <c r="A35" s="7" t="s">
        <v>52</v>
      </c>
    </row>
    <row r="36" spans="1:18" hidden="1">
      <c r="A36" s="7" t="s">
        <v>53</v>
      </c>
    </row>
    <row r="37" spans="1:18">
      <c r="A37" s="7">
        <v>9</v>
      </c>
      <c r="B37" s="37" t="s">
        <v>59</v>
      </c>
      <c r="C37" s="37"/>
      <c r="D37" s="38" t="s">
        <v>60</v>
      </c>
      <c r="E37" s="39"/>
      <c r="F37" s="39"/>
      <c r="G37" s="40" t="s">
        <v>61</v>
      </c>
      <c r="H37" s="48">
        <v>9</v>
      </c>
      <c r="I37" s="49"/>
      <c r="J37" s="43"/>
      <c r="K37" s="44">
        <f>IF(AND(H37= "",I37= ""), 0, ROUND(ROUND(J37, 2) * ROUND(IF(I37="",H37,I37),  3), 2))</f>
        <v/>
      </c>
      <c r="L37" s="7"/>
      <c r="N37" s="45">
        <v>0.2</v>
      </c>
      <c r="Q37" s="46"/>
      <c r="R37" s="7">
        <v>1353</v>
      </c>
    </row>
    <row r="38" spans="1:18" ht="30.6" customHeight="1">
      <c r="A38" s="7" t="s">
        <v>50</v>
      </c>
      <c r="B38" s="47"/>
      <c r="C38" s="47"/>
      <c r="D38" s="47" t="s">
        <v>62</v>
      </c>
      <c r="E38" s="47"/>
      <c r="F38" s="47"/>
      <c r="G38" s="47"/>
      <c r="H38" s="47"/>
      <c r="I38" s="47"/>
      <c r="J38" s="47"/>
      <c r="K38" s="47"/>
    </row>
    <row r="39" spans="1:18" hidden="1">
      <c r="A39" s="7" t="s">
        <v>52</v>
      </c>
    </row>
    <row r="40" spans="1:18" hidden="1">
      <c r="A40" s="7" t="s">
        <v>52</v>
      </c>
    </row>
    <row r="41" spans="1:18" hidden="1">
      <c r="A41" s="7" t="s">
        <v>52</v>
      </c>
    </row>
    <row r="42" spans="1:18" hidden="1">
      <c r="A42" s="7" t="s">
        <v>52</v>
      </c>
    </row>
    <row r="43" spans="1:18" hidden="1">
      <c r="A43" s="7" t="s">
        <v>52</v>
      </c>
    </row>
    <row r="44" spans="1:18" hidden="1">
      <c r="A44" s="7" t="s">
        <v>52</v>
      </c>
    </row>
    <row r="45" spans="1:18" hidden="1">
      <c r="A45" s="7" t="s">
        <v>53</v>
      </c>
    </row>
    <row r="46" spans="1:18">
      <c r="A46" s="7">
        <v>9</v>
      </c>
      <c r="B46" s="37" t="s">
        <v>63</v>
      </c>
      <c r="C46" s="37"/>
      <c r="D46" s="38" t="s">
        <v>64</v>
      </c>
      <c r="E46" s="39"/>
      <c r="F46" s="39"/>
      <c r="G46" s="40" t="s">
        <v>61</v>
      </c>
      <c r="H46" s="48">
        <v>2</v>
      </c>
      <c r="I46" s="49"/>
      <c r="J46" s="43"/>
      <c r="K46" s="44">
        <f>IF(AND(H46= "",I46= ""), 0, ROUND(ROUND(J46, 2) * ROUND(IF(I46="",H46,I46),  3), 2))</f>
        <v/>
      </c>
      <c r="L46" s="7"/>
      <c r="N46" s="45">
        <v>0.2</v>
      </c>
      <c r="Q46" s="46"/>
      <c r="R46" s="7">
        <v>1353</v>
      </c>
    </row>
    <row r="47" spans="1:18" ht="30.6" customHeight="1">
      <c r="A47" s="7" t="s">
        <v>50</v>
      </c>
      <c r="B47" s="47"/>
      <c r="C47" s="47"/>
      <c r="D47" s="47" t="s">
        <v>62</v>
      </c>
      <c r="E47" s="47"/>
      <c r="F47" s="47"/>
      <c r="G47" s="47"/>
      <c r="H47" s="47"/>
      <c r="I47" s="47"/>
      <c r="J47" s="47"/>
      <c r="K47" s="47"/>
    </row>
    <row r="48" spans="1:18" hidden="1">
      <c r="A48" s="7" t="s">
        <v>52</v>
      </c>
    </row>
    <row r="49" spans="1:18" hidden="1">
      <c r="A49" s="7" t="s">
        <v>52</v>
      </c>
    </row>
    <row r="50" spans="1:18" hidden="1">
      <c r="A50" s="7" t="s">
        <v>52</v>
      </c>
    </row>
    <row r="51" spans="1:18" hidden="1">
      <c r="A51" s="7" t="s">
        <v>52</v>
      </c>
    </row>
    <row r="52" spans="1:18" hidden="1">
      <c r="A52" s="7" t="s">
        <v>52</v>
      </c>
    </row>
    <row r="53" spans="1:18" hidden="1">
      <c r="A53" s="7" t="s">
        <v>52</v>
      </c>
    </row>
    <row r="54" spans="1:18" hidden="1">
      <c r="A54" s="7" t="s">
        <v>53</v>
      </c>
    </row>
    <row r="55" spans="1:18">
      <c r="A55" s="7">
        <v>9</v>
      </c>
      <c r="B55" s="37" t="s">
        <v>65</v>
      </c>
      <c r="C55" s="37"/>
      <c r="D55" s="38" t="s">
        <v>66</v>
      </c>
      <c r="E55" s="39"/>
      <c r="F55" s="39"/>
      <c r="G55" s="40" t="s">
        <v>61</v>
      </c>
      <c r="H55" s="48">
        <v>1</v>
      </c>
      <c r="I55" s="49"/>
      <c r="J55" s="43"/>
      <c r="K55" s="44">
        <f>IF(AND(H55= "",I55= ""), 0, ROUND(ROUND(J55, 2) * ROUND(IF(I55="",H55,I55),  3), 2))</f>
        <v/>
      </c>
      <c r="L55" s="7"/>
      <c r="N55" s="45">
        <v>0.2</v>
      </c>
      <c r="Q55" s="46"/>
      <c r="R55" s="7">
        <v>1353</v>
      </c>
    </row>
    <row r="56" spans="1:18" ht="30.6" customHeight="1">
      <c r="A56" s="7" t="s">
        <v>50</v>
      </c>
      <c r="B56" s="47"/>
      <c r="C56" s="47"/>
      <c r="D56" s="47" t="s">
        <v>62</v>
      </c>
      <c r="E56" s="47"/>
      <c r="F56" s="47"/>
      <c r="G56" s="47"/>
      <c r="H56" s="47"/>
      <c r="I56" s="47"/>
      <c r="J56" s="47"/>
      <c r="K56" s="47"/>
    </row>
    <row r="57" spans="1:18" hidden="1">
      <c r="A57" s="7" t="s">
        <v>52</v>
      </c>
    </row>
    <row r="58" spans="1:18" hidden="1">
      <c r="A58" s="7" t="s">
        <v>52</v>
      </c>
    </row>
    <row r="59" spans="1:18" hidden="1">
      <c r="A59" s="7" t="s">
        <v>52</v>
      </c>
    </row>
    <row r="60" spans="1:18" hidden="1">
      <c r="A60" s="7" t="s">
        <v>52</v>
      </c>
    </row>
    <row r="61" spans="1:18" hidden="1">
      <c r="A61" s="7" t="s">
        <v>53</v>
      </c>
    </row>
    <row r="62" spans="1:18">
      <c r="A62" s="7">
        <v>9</v>
      </c>
      <c r="B62" s="37" t="s">
        <v>67</v>
      </c>
      <c r="C62" s="37"/>
      <c r="D62" s="38" t="s">
        <v>68</v>
      </c>
      <c r="E62" s="39"/>
      <c r="F62" s="39"/>
      <c r="G62" s="40" t="s">
        <v>61</v>
      </c>
      <c r="H62" s="48">
        <v>4</v>
      </c>
      <c r="I62" s="49"/>
      <c r="J62" s="43"/>
      <c r="K62" s="44">
        <f>IF(AND(H62= "",I62= ""), 0, ROUND(ROUND(J62, 2) * ROUND(IF(I62="",H62,I62),  3), 2))</f>
        <v/>
      </c>
      <c r="L62" s="7"/>
      <c r="N62" s="45">
        <v>0.2</v>
      </c>
      <c r="Q62" s="46"/>
      <c r="R62" s="7">
        <v>1353</v>
      </c>
    </row>
    <row r="63" spans="1:18" ht="30.6" customHeight="1">
      <c r="A63" s="7" t="s">
        <v>50</v>
      </c>
      <c r="B63" s="47"/>
      <c r="C63" s="47"/>
      <c r="D63" s="47" t="s">
        <v>62</v>
      </c>
      <c r="E63" s="47"/>
      <c r="F63" s="47"/>
      <c r="G63" s="47"/>
      <c r="H63" s="47"/>
      <c r="I63" s="47"/>
      <c r="J63" s="47"/>
      <c r="K63" s="47"/>
    </row>
    <row r="64" spans="1:18" hidden="1">
      <c r="A64" s="7" t="s">
        <v>52</v>
      </c>
    </row>
    <row r="65" spans="1:18" hidden="1">
      <c r="A65" s="7" t="s">
        <v>52</v>
      </c>
    </row>
    <row r="66" spans="1:18" hidden="1">
      <c r="A66" s="7" t="s">
        <v>52</v>
      </c>
    </row>
    <row r="67" spans="1:18" hidden="1">
      <c r="A67" s="7" t="s">
        <v>52</v>
      </c>
    </row>
    <row r="68" spans="1:18" hidden="1">
      <c r="A68" s="7" t="s">
        <v>53</v>
      </c>
    </row>
    <row r="69" spans="1:18" hidden="1">
      <c r="A69" s="7" t="s">
        <v>69</v>
      </c>
    </row>
    <row r="70" spans="1:18">
      <c r="A70" s="7">
        <v>5</v>
      </c>
      <c r="B70" s="30" t="s">
        <v>70</v>
      </c>
      <c r="C70" s="30"/>
      <c r="D70" s="35" t="s">
        <v>71</v>
      </c>
      <c r="E70" s="35"/>
      <c r="F70" s="35"/>
      <c r="G70" s="35"/>
      <c r="H70" s="35"/>
      <c r="I70" s="35"/>
      <c r="J70" s="35"/>
      <c r="K70" s="36"/>
      <c r="L70" s="7"/>
    </row>
    <row r="71" spans="1:18">
      <c r="A71" s="7">
        <v>9</v>
      </c>
      <c r="B71" s="37" t="s">
        <v>72</v>
      </c>
      <c r="C71" s="37"/>
      <c r="D71" s="38" t="s">
        <v>73</v>
      </c>
      <c r="E71" s="39"/>
      <c r="F71" s="39"/>
      <c r="G71" s="40" t="s">
        <v>74</v>
      </c>
      <c r="H71" s="50">
        <v>1</v>
      </c>
      <c r="I71" s="51"/>
      <c r="J71" s="43"/>
      <c r="K71" s="44">
        <f>IF(AND(H71= "",I71= ""), 0, ROUND(ROUND(J71, 2) * ROUND(IF(I71="",H71,I71),  0), 2))</f>
        <v/>
      </c>
      <c r="L71" s="7"/>
      <c r="N71" s="45">
        <v>0.2</v>
      </c>
      <c r="O71" s="46"/>
      <c r="P71" s="46"/>
      <c r="Q71" s="46"/>
      <c r="R71" s="7">
        <v>1353</v>
      </c>
    </row>
    <row r="72" spans="1:18" ht="30.6" customHeight="1">
      <c r="A72" s="7" t="s">
        <v>50</v>
      </c>
      <c r="B72" s="47"/>
      <c r="C72" s="47"/>
      <c r="D72" s="47" t="s">
        <v>75</v>
      </c>
      <c r="E72" s="47"/>
      <c r="F72" s="47"/>
      <c r="G72" s="47"/>
      <c r="H72" s="47"/>
      <c r="I72" s="47"/>
      <c r="J72" s="47"/>
      <c r="K72" s="47"/>
    </row>
    <row r="73" spans="1:18" hidden="1">
      <c r="A73" s="7" t="s">
        <v>52</v>
      </c>
    </row>
    <row r="74" spans="1:18" hidden="1">
      <c r="A74" s="7" t="s">
        <v>52</v>
      </c>
    </row>
    <row r="75" spans="1:18" hidden="1">
      <c r="A75" s="7" t="s">
        <v>52</v>
      </c>
    </row>
    <row r="76" spans="1:18" hidden="1">
      <c r="A76" s="7" t="s">
        <v>52</v>
      </c>
    </row>
    <row r="77" spans="1:18" hidden="1">
      <c r="A77" s="7" t="s">
        <v>52</v>
      </c>
    </row>
    <row r="78" spans="1:18" hidden="1">
      <c r="A78" s="7" t="s">
        <v>52</v>
      </c>
    </row>
    <row r="79" spans="1:18" hidden="1">
      <c r="A79" s="7" t="s">
        <v>53</v>
      </c>
    </row>
    <row r="80" spans="1:18">
      <c r="A80" s="7">
        <v>9</v>
      </c>
      <c r="B80" s="37" t="s">
        <v>76</v>
      </c>
      <c r="C80" s="37"/>
      <c r="D80" s="38" t="s">
        <v>77</v>
      </c>
      <c r="E80" s="39"/>
      <c r="F80" s="39"/>
      <c r="G80" s="40" t="s">
        <v>74</v>
      </c>
      <c r="H80" s="50">
        <v>1</v>
      </c>
      <c r="I80" s="51"/>
      <c r="J80" s="43"/>
      <c r="K80" s="44">
        <f>IF(AND(H80= "",I80= ""), 0, ROUND(ROUND(J80, 2) * ROUND(IF(I80="",H80,I80),  0), 2))</f>
        <v/>
      </c>
      <c r="L80" s="7"/>
      <c r="N80" s="45">
        <v>0.2</v>
      </c>
      <c r="O80" s="46"/>
      <c r="P80" s="46"/>
      <c r="Q80" s="46"/>
      <c r="R80" s="7">
        <v>1353</v>
      </c>
    </row>
    <row r="81" spans="1:18" ht="40.8" customHeight="1">
      <c r="A81" s="7" t="s">
        <v>50</v>
      </c>
      <c r="B81" s="47"/>
      <c r="C81" s="47"/>
      <c r="D81" s="47" t="s">
        <v>78</v>
      </c>
      <c r="E81" s="47"/>
      <c r="F81" s="47"/>
      <c r="G81" s="47"/>
      <c r="H81" s="47"/>
      <c r="I81" s="47"/>
      <c r="J81" s="47"/>
      <c r="K81" s="47"/>
    </row>
    <row r="82" spans="1:18" hidden="1">
      <c r="A82" s="7" t="s">
        <v>52</v>
      </c>
    </row>
    <row r="83" spans="1:18" hidden="1">
      <c r="A83" s="7" t="s">
        <v>52</v>
      </c>
    </row>
    <row r="84" spans="1:18" hidden="1">
      <c r="A84" s="7" t="s">
        <v>52</v>
      </c>
    </row>
    <row r="85" spans="1:18" hidden="1">
      <c r="A85" s="7" t="s">
        <v>52</v>
      </c>
    </row>
    <row r="86" spans="1:18" hidden="1">
      <c r="A86" s="7" t="s">
        <v>52</v>
      </c>
    </row>
    <row r="87" spans="1:18" hidden="1">
      <c r="A87" s="7" t="s">
        <v>52</v>
      </c>
    </row>
    <row r="88" spans="1:18" hidden="1">
      <c r="A88" s="7" t="s">
        <v>53</v>
      </c>
    </row>
    <row r="89" spans="1:18">
      <c r="A89" s="7">
        <v>9</v>
      </c>
      <c r="B89" s="37" t="s">
        <v>79</v>
      </c>
      <c r="C89" s="37"/>
      <c r="D89" s="38" t="s">
        <v>80</v>
      </c>
      <c r="E89" s="39"/>
      <c r="F89" s="39"/>
      <c r="G89" s="40" t="s">
        <v>56</v>
      </c>
      <c r="H89" s="41">
        <v>35</v>
      </c>
      <c r="I89" s="42"/>
      <c r="J89" s="43"/>
      <c r="K89" s="44">
        <f>IF(AND(H89= "",I89= ""), 0, ROUND(ROUND(J89, 2) * ROUND(IF(I89="",H89,I89),  2), 2))</f>
        <v/>
      </c>
      <c r="L89" s="7"/>
      <c r="N89" s="45">
        <v>0.2</v>
      </c>
      <c r="O89" s="46"/>
      <c r="P89" s="46"/>
      <c r="Q89" s="46"/>
      <c r="R89" s="7">
        <v>1353</v>
      </c>
    </row>
    <row r="90" spans="1:18" ht="51" customHeight="1">
      <c r="A90" s="7" t="s">
        <v>50</v>
      </c>
      <c r="B90" s="47"/>
      <c r="C90" s="47"/>
      <c r="D90" s="47" t="s">
        <v>81</v>
      </c>
      <c r="E90" s="47"/>
      <c r="F90" s="47"/>
      <c r="G90" s="47"/>
      <c r="H90" s="47"/>
      <c r="I90" s="47"/>
      <c r="J90" s="47"/>
      <c r="K90" s="47"/>
    </row>
    <row r="91" spans="1:18" hidden="1">
      <c r="A91" s="7" t="s">
        <v>52</v>
      </c>
    </row>
    <row r="92" spans="1:18" hidden="1">
      <c r="A92" s="7" t="s">
        <v>52</v>
      </c>
    </row>
    <row r="93" spans="1:18" hidden="1">
      <c r="A93" s="7" t="s">
        <v>52</v>
      </c>
    </row>
    <row r="94" spans="1:18" hidden="1">
      <c r="A94" s="7" t="s">
        <v>52</v>
      </c>
    </row>
    <row r="95" spans="1:18" hidden="1">
      <c r="A95" s="7" t="s">
        <v>52</v>
      </c>
    </row>
    <row r="96" spans="1:18" hidden="1">
      <c r="A96" s="7" t="s">
        <v>52</v>
      </c>
    </row>
    <row r="97" spans="1:18" hidden="1">
      <c r="A97" s="7" t="s">
        <v>53</v>
      </c>
    </row>
    <row r="98" spans="1:18" ht="20.4" customHeight="1">
      <c r="A98" s="7">
        <v>9</v>
      </c>
      <c r="B98" s="37" t="s">
        <v>82</v>
      </c>
      <c r="C98" s="37"/>
      <c r="D98" s="38" t="s">
        <v>83</v>
      </c>
      <c r="E98" s="39"/>
      <c r="F98" s="39"/>
      <c r="G98" s="40" t="s">
        <v>13</v>
      </c>
      <c r="H98" s="50">
        <v>1</v>
      </c>
      <c r="I98" s="51"/>
      <c r="J98" s="43"/>
      <c r="K98" s="44">
        <f>IF(AND(H98= "",I98= ""), 0, ROUND(ROUND(J98, 2) * ROUND(IF(I98="",H98,I98),  0), 2))</f>
        <v/>
      </c>
      <c r="L98" s="7"/>
      <c r="N98" s="45">
        <v>0.2</v>
      </c>
      <c r="O98" s="46"/>
      <c r="P98" s="46"/>
      <c r="Q98" s="46"/>
      <c r="R98" s="7">
        <v>1353</v>
      </c>
    </row>
    <row r="99" spans="1:18" ht="40.8" customHeight="1">
      <c r="A99" s="7" t="s">
        <v>50</v>
      </c>
      <c r="B99" s="47"/>
      <c r="C99" s="47"/>
      <c r="D99" s="47" t="s">
        <v>84</v>
      </c>
      <c r="E99" s="47"/>
      <c r="F99" s="47"/>
      <c r="G99" s="47"/>
      <c r="H99" s="47"/>
      <c r="I99" s="47"/>
      <c r="J99" s="47"/>
      <c r="K99" s="47"/>
    </row>
    <row r="100" spans="1:18" hidden="1">
      <c r="A100" s="7" t="s">
        <v>52</v>
      </c>
    </row>
    <row r="101" spans="1:18" hidden="1">
      <c r="A101" s="7" t="s">
        <v>52</v>
      </c>
    </row>
    <row r="102" spans="1:18" hidden="1">
      <c r="A102" s="7" t="s">
        <v>52</v>
      </c>
    </row>
    <row r="103" spans="1:18" hidden="1">
      <c r="A103" s="7" t="s">
        <v>52</v>
      </c>
    </row>
    <row r="104" spans="1:18" hidden="1">
      <c r="A104" s="7" t="s">
        <v>53</v>
      </c>
    </row>
    <row r="105" spans="1:18" hidden="1">
      <c r="A105" s="7" t="s">
        <v>69</v>
      </c>
    </row>
    <row r="106" spans="1:18">
      <c r="A106" s="7">
        <v>5</v>
      </c>
      <c r="B106" s="30" t="s">
        <v>85</v>
      </c>
      <c r="C106" s="30"/>
      <c r="D106" s="35" t="s">
        <v>86</v>
      </c>
      <c r="E106" s="35"/>
      <c r="F106" s="35"/>
      <c r="G106" s="35"/>
      <c r="H106" s="35"/>
      <c r="I106" s="35"/>
      <c r="J106" s="35"/>
      <c r="K106" s="36"/>
      <c r="L106" s="7"/>
    </row>
    <row r="107" spans="1:18">
      <c r="A107" s="7">
        <v>9</v>
      </c>
      <c r="B107" s="37" t="s">
        <v>87</v>
      </c>
      <c r="C107" s="37"/>
      <c r="D107" s="38" t="s">
        <v>88</v>
      </c>
      <c r="E107" s="39"/>
      <c r="F107" s="39"/>
      <c r="G107" s="40" t="s">
        <v>56</v>
      </c>
      <c r="H107" s="41">
        <v>40</v>
      </c>
      <c r="I107" s="42"/>
      <c r="J107" s="43"/>
      <c r="K107" s="44">
        <f>IF(AND(H107= "",I107= ""), 0, ROUND(ROUND(J107, 2) * ROUND(IF(I107="",H107,I107),  2), 2))</f>
        <v/>
      </c>
      <c r="L107" s="7"/>
      <c r="N107" s="45">
        <v>0.2</v>
      </c>
      <c r="O107" s="46"/>
      <c r="P107" s="46"/>
      <c r="Q107" s="46"/>
      <c r="R107" s="7">
        <v>1353</v>
      </c>
    </row>
    <row r="108" spans="1:18" ht="30.6" customHeight="1">
      <c r="A108" s="7" t="s">
        <v>50</v>
      </c>
      <c r="B108" s="47"/>
      <c r="C108" s="47"/>
      <c r="D108" s="47" t="s">
        <v>89</v>
      </c>
      <c r="E108" s="47"/>
      <c r="F108" s="47"/>
      <c r="G108" s="47"/>
      <c r="H108" s="47"/>
      <c r="I108" s="47"/>
      <c r="J108" s="47"/>
      <c r="K108" s="47"/>
    </row>
    <row r="109" spans="1:18" hidden="1">
      <c r="A109" s="7" t="s">
        <v>52</v>
      </c>
    </row>
    <row r="110" spans="1:18" hidden="1">
      <c r="A110" s="7" t="s">
        <v>52</v>
      </c>
    </row>
    <row r="111" spans="1:18" hidden="1">
      <c r="A111" s="7" t="s">
        <v>52</v>
      </c>
    </row>
    <row r="112" spans="1:18" hidden="1">
      <c r="A112" s="7" t="s">
        <v>52</v>
      </c>
    </row>
    <row r="113" spans="1:18" hidden="1">
      <c r="A113" s="7" t="s">
        <v>53</v>
      </c>
    </row>
    <row r="114" spans="1:18">
      <c r="A114" s="7">
        <v>9</v>
      </c>
      <c r="B114" s="37" t="s">
        <v>90</v>
      </c>
      <c r="C114" s="37"/>
      <c r="D114" s="38" t="s">
        <v>91</v>
      </c>
      <c r="E114" s="39"/>
      <c r="F114" s="39"/>
      <c r="G114" s="40" t="s">
        <v>56</v>
      </c>
      <c r="H114" s="41">
        <v>20</v>
      </c>
      <c r="I114" s="42"/>
      <c r="J114" s="43"/>
      <c r="K114" s="44">
        <f>IF(AND(H114= "",I114= ""), 0, ROUND(ROUND(J114, 2) * ROUND(IF(I114="",H114,I114),  2), 2))</f>
        <v/>
      </c>
      <c r="L114" s="7"/>
      <c r="N114" s="45">
        <v>0.2</v>
      </c>
      <c r="O114" s="46"/>
      <c r="P114" s="46"/>
      <c r="Q114" s="46"/>
      <c r="R114" s="7">
        <v>1353</v>
      </c>
    </row>
    <row r="115" spans="1:18" ht="30.6" customHeight="1">
      <c r="A115" s="7" t="s">
        <v>50</v>
      </c>
      <c r="B115" s="47"/>
      <c r="C115" s="47"/>
      <c r="D115" s="47" t="s">
        <v>89</v>
      </c>
      <c r="E115" s="47"/>
      <c r="F115" s="47"/>
      <c r="G115" s="47"/>
      <c r="H115" s="47"/>
      <c r="I115" s="47"/>
      <c r="J115" s="47"/>
      <c r="K115" s="47"/>
    </row>
    <row r="116" spans="1:18" hidden="1">
      <c r="A116" s="7" t="s">
        <v>52</v>
      </c>
    </row>
    <row r="117" spans="1:18" hidden="1">
      <c r="A117" s="7" t="s">
        <v>52</v>
      </c>
    </row>
    <row r="118" spans="1:18" hidden="1">
      <c r="A118" s="7" t="s">
        <v>52</v>
      </c>
    </row>
    <row r="119" spans="1:18" hidden="1">
      <c r="A119" s="7" t="s">
        <v>52</v>
      </c>
    </row>
    <row r="120" spans="1:18" hidden="1">
      <c r="A120" s="7" t="s">
        <v>53</v>
      </c>
    </row>
    <row r="121" spans="1:18">
      <c r="A121" s="7">
        <v>9</v>
      </c>
      <c r="B121" s="37" t="s">
        <v>92</v>
      </c>
      <c r="C121" s="37"/>
      <c r="D121" s="38" t="s">
        <v>93</v>
      </c>
      <c r="E121" s="39"/>
      <c r="F121" s="39"/>
      <c r="G121" s="40" t="s">
        <v>74</v>
      </c>
      <c r="H121" s="50">
        <v>1</v>
      </c>
      <c r="I121" s="51"/>
      <c r="J121" s="43"/>
      <c r="K121" s="44">
        <f>IF(AND(H121= "",I121= ""), 0, ROUND(ROUND(J121, 2) * ROUND(IF(I121="",H121,I121),  0), 2))</f>
        <v/>
      </c>
      <c r="L121" s="7"/>
      <c r="N121" s="45">
        <v>0.2</v>
      </c>
      <c r="O121" s="46"/>
      <c r="P121" s="46"/>
      <c r="Q121" s="46"/>
      <c r="R121" s="7">
        <v>1353</v>
      </c>
    </row>
    <row r="122" spans="1:18" ht="30.6" customHeight="1">
      <c r="A122" s="7" t="s">
        <v>50</v>
      </c>
      <c r="B122" s="47"/>
      <c r="C122" s="47"/>
      <c r="D122" s="47" t="s">
        <v>94</v>
      </c>
      <c r="E122" s="47"/>
      <c r="F122" s="47"/>
      <c r="G122" s="47"/>
      <c r="H122" s="47"/>
      <c r="I122" s="47"/>
      <c r="J122" s="47"/>
      <c r="K122" s="47"/>
    </row>
    <row r="123" spans="1:18" hidden="1">
      <c r="A123" s="7" t="s">
        <v>52</v>
      </c>
    </row>
    <row r="124" spans="1:18" hidden="1">
      <c r="A124" s="7" t="s">
        <v>52</v>
      </c>
    </row>
    <row r="125" spans="1:18" hidden="1">
      <c r="A125" s="7" t="s">
        <v>52</v>
      </c>
    </row>
    <row r="126" spans="1:18" hidden="1">
      <c r="A126" s="7" t="s">
        <v>52</v>
      </c>
    </row>
    <row r="127" spans="1:18" hidden="1">
      <c r="A127" s="7" t="s">
        <v>53</v>
      </c>
    </row>
    <row r="128" spans="1:18" hidden="1">
      <c r="A128" s="7" t="s">
        <v>69</v>
      </c>
    </row>
    <row r="129" spans="1:11" hidden="1">
      <c r="A129" s="7" t="s">
        <v>95</v>
      </c>
    </row>
    <row r="130" spans="1:11">
      <c r="A130" s="7" t="s">
        <v>41</v>
      </c>
      <c r="B130" s="39"/>
      <c r="C130" s="39"/>
      <c r="K130" s="39"/>
    </row>
    <row r="131" spans="1:11">
      <c r="B131" s="39"/>
      <c r="C131" s="39"/>
      <c r="D131" s="52" t="s">
        <v>43</v>
      </c>
      <c r="E131" s="53"/>
      <c r="F131" s="53"/>
      <c r="G131" s="54"/>
      <c r="H131" s="54"/>
      <c r="I131" s="54"/>
      <c r="J131" s="54"/>
      <c r="K131" s="55"/>
    </row>
    <row r="132" spans="1:11">
      <c r="B132" s="39"/>
      <c r="C132" s="39"/>
      <c r="D132" s="56"/>
      <c r="E132" s="7"/>
      <c r="F132" s="7"/>
      <c r="G132" s="7"/>
      <c r="H132" s="7"/>
      <c r="I132" s="7"/>
      <c r="J132" s="7"/>
      <c r="K132" s="8"/>
    </row>
    <row r="133" spans="1:11">
      <c r="B133" s="39"/>
      <c r="C133" s="39"/>
      <c r="D133" s="57" t="s">
        <v>96</v>
      </c>
      <c r="E133" s="58"/>
      <c r="F133" s="58"/>
      <c r="G133" s="59">
        <f>SUMIF(L10:L130, IF(L9="","",L9), K10:K130)</f>
        <v/>
      </c>
      <c r="H133" s="59"/>
      <c r="I133" s="59"/>
      <c r="J133" s="59"/>
      <c r="K133" s="60"/>
    </row>
    <row r="134" spans="1:11">
      <c r="B134" s="39"/>
      <c r="C134" s="39"/>
      <c r="D134" s="57" t="s">
        <v>97</v>
      </c>
      <c r="E134" s="58"/>
      <c r="F134" s="58"/>
      <c r="G134" s="59">
        <f>ROUND(SUMIF(L10:L130, IF(L9="","",L9), K10:K130) * 0.2, 2)</f>
        <v/>
      </c>
      <c r="H134" s="59"/>
      <c r="I134" s="59"/>
      <c r="J134" s="59"/>
      <c r="K134" s="60"/>
    </row>
    <row r="135" spans="1:11">
      <c r="B135" s="39"/>
      <c r="C135" s="39"/>
      <c r="D135" s="61" t="s">
        <v>98</v>
      </c>
      <c r="E135" s="62"/>
      <c r="F135" s="62"/>
      <c r="G135" s="63">
        <f>SUM(G133:G134)</f>
        <v/>
      </c>
      <c r="H135" s="63"/>
      <c r="I135" s="63"/>
      <c r="J135" s="63"/>
      <c r="K135" s="64"/>
    </row>
    <row r="136" spans="1:11" ht="31.2" customHeight="1">
      <c r="B136" s="3"/>
      <c r="C136" s="3"/>
      <c r="D136" s="65" t="s">
        <v>99</v>
      </c>
      <c r="E136" s="65"/>
      <c r="F136" s="65"/>
      <c r="G136" s="65"/>
      <c r="H136" s="65"/>
      <c r="I136" s="65"/>
      <c r="J136" s="65"/>
      <c r="K136" s="65"/>
    </row>
    <row r="138" spans="1:11">
      <c r="D138" s="66" t="s">
        <v>100</v>
      </c>
      <c r="E138" s="66"/>
      <c r="F138" s="66"/>
      <c r="G138" s="66"/>
      <c r="H138" s="66"/>
      <c r="I138" s="66"/>
      <c r="J138" s="66"/>
      <c r="K138" s="66"/>
    </row>
    <row r="139" spans="1:11">
      <c r="D139" s="67" t="s">
        <v>101</v>
      </c>
      <c r="E139" s="68"/>
      <c r="F139" s="68"/>
      <c r="G139" s="69">
        <f>SUMIF(L12:L121, "", K12:K121)</f>
        <v/>
      </c>
      <c r="H139" s="69"/>
      <c r="I139" s="69"/>
      <c r="J139" s="69"/>
      <c r="K139" s="69"/>
    </row>
    <row r="140" spans="1:11">
      <c r="D140" s="70" t="s">
        <v>102</v>
      </c>
      <c r="E140" s="71"/>
      <c r="F140" s="71"/>
      <c r="G140" s="72">
        <f>SUMIF(L12:L121, "", K12:K121)</f>
        <v/>
      </c>
      <c r="H140" s="73"/>
      <c r="I140" s="73"/>
      <c r="J140" s="73"/>
      <c r="K140" s="73"/>
    </row>
    <row r="141" spans="1:11">
      <c r="D141" s="74" t="s">
        <v>103</v>
      </c>
      <c r="E141" s="7"/>
      <c r="F141" s="7"/>
      <c r="G141" s="75">
        <f>SUMIF(L12:L62, "", K12:K62)</f>
        <v/>
      </c>
      <c r="H141" s="76"/>
      <c r="I141" s="76"/>
      <c r="J141" s="76"/>
      <c r="K141" s="76"/>
    </row>
    <row r="142" spans="1:11">
      <c r="D142" s="74" t="s">
        <v>104</v>
      </c>
      <c r="E142" s="7"/>
      <c r="F142" s="7"/>
      <c r="G142" s="75">
        <f>SUMIF(L71:L98, "", K71:K98)</f>
        <v/>
      </c>
      <c r="H142" s="76"/>
      <c r="I142" s="76"/>
      <c r="J142" s="76"/>
      <c r="K142" s="76"/>
    </row>
    <row r="143" spans="1:11">
      <c r="D143" s="74" t="s">
        <v>105</v>
      </c>
      <c r="E143" s="7"/>
      <c r="F143" s="7"/>
      <c r="G143" s="75">
        <f>SUMIF(L107:L121, "", K107:K121)</f>
        <v/>
      </c>
      <c r="H143" s="76"/>
      <c r="I143" s="76"/>
      <c r="J143" s="76"/>
      <c r="K143" s="76"/>
    </row>
    <row r="144" spans="1:11">
      <c r="D144" s="77" t="s">
        <v>106</v>
      </c>
      <c r="E144" s="78"/>
      <c r="F144" s="78"/>
      <c r="G144" s="79"/>
      <c r="H144" s="79"/>
      <c r="I144" s="79"/>
      <c r="J144" s="79"/>
      <c r="K144" s="80"/>
    </row>
    <row r="145" spans="1:11">
      <c r="D145" s="81"/>
      <c r="E145" s="3"/>
      <c r="F145" s="3"/>
      <c r="G145" s="3"/>
      <c r="H145" s="3"/>
      <c r="I145" s="3"/>
      <c r="J145" s="3"/>
      <c r="K145" s="82"/>
    </row>
    <row r="146" spans="1:11">
      <c r="A146" s="83"/>
      <c r="D146" s="84" t="s">
        <v>96</v>
      </c>
      <c r="E146" s="7"/>
      <c r="F146" s="7"/>
      <c r="G146" s="85">
        <f>SUMIF(L5:L136, IF(L4="","",L4), K5:K136)</f>
        <v/>
      </c>
      <c r="H146" s="86"/>
      <c r="I146" s="86"/>
      <c r="J146" s="86"/>
      <c r="K146" s="87"/>
    </row>
    <row r="147" spans="1:11">
      <c r="A147" s="83"/>
      <c r="D147" s="84" t="s">
        <v>97</v>
      </c>
      <c r="E147" s="7"/>
      <c r="F147" s="7"/>
      <c r="G147" s="85">
        <f>ROUND(SUMIF(L5:L136, IF(L4="","",L4), K5:K136) * 0.2, 2)</f>
        <v/>
      </c>
      <c r="H147" s="86"/>
      <c r="I147" s="86"/>
      <c r="J147" s="86"/>
      <c r="K147" s="87"/>
    </row>
    <row r="148" spans="1:11">
      <c r="D148" s="88" t="s">
        <v>98</v>
      </c>
      <c r="E148" s="89"/>
      <c r="F148" s="89"/>
      <c r="G148" s="90">
        <f>SUM(G146:G147)</f>
        <v/>
      </c>
      <c r="H148" s="91"/>
      <c r="I148" s="91"/>
      <c r="J148" s="91"/>
      <c r="K148" s="92"/>
    </row>
    <row r="149" spans="1:11">
      <c r="D149" s="71"/>
      <c r="E149" s="7"/>
      <c r="F149" s="7"/>
      <c r="G149" s="7"/>
      <c r="H149" s="7"/>
      <c r="I149" s="7"/>
      <c r="J149" s="7"/>
      <c r="K149" s="7"/>
    </row>
    <row r="150" spans="1:11">
      <c r="D150" s="93" t="s">
        <v>107</v>
      </c>
      <c r="E150" s="93"/>
      <c r="F150" s="93"/>
      <c r="G150" s="93"/>
      <c r="H150" s="93"/>
      <c r="I150" s="93"/>
      <c r="J150" s="93"/>
      <c r="K150" s="93"/>
    </row>
    <row r="151" spans="1:11">
      <c r="D151" s="94">
        <f>IF('Paramètres'!AA2&lt;&gt;"",'Paramètres'!AA2,"")</f>
        <v/>
      </c>
      <c r="E151" s="94"/>
      <c r="F151" s="94"/>
      <c r="G151" s="94"/>
      <c r="H151" s="94"/>
      <c r="I151" s="94"/>
      <c r="J151" s="94"/>
      <c r="K151" s="94"/>
    </row>
    <row r="152" spans="1:11">
      <c r="D152" s="94"/>
      <c r="E152" s="94"/>
      <c r="F152" s="94"/>
      <c r="G152" s="94"/>
      <c r="H152" s="94"/>
      <c r="I152" s="94"/>
      <c r="J152" s="94"/>
      <c r="K152" s="94"/>
    </row>
    <row r="153" spans="1:11" ht="56.7" customHeight="1">
      <c r="G153" s="95" t="s">
        <v>108</v>
      </c>
      <c r="H153" s="95"/>
      <c r="I153" s="95"/>
      <c r="J153" s="95"/>
      <c r="K153" s="95"/>
    </row>
    <row r="155" spans="1:11" ht="85.05" customHeight="1">
      <c r="D155" s="96" t="s">
        <v>109</v>
      </c>
      <c r="E155" s="96"/>
      <c r="G155" s="96" t="s">
        <v>110</v>
      </c>
      <c r="H155" s="96"/>
      <c r="I155" s="96"/>
      <c r="J155" s="96"/>
      <c r="K155" s="96"/>
    </row>
    <row r="156" spans="1:11">
      <c r="D156" s="97" t="s">
        <v>111</v>
      </c>
      <c r="E156" s="97"/>
      <c r="F156" s="97"/>
      <c r="G156" s="97"/>
      <c r="H156" s="97"/>
      <c r="I156" s="97"/>
      <c r="J156" s="97"/>
      <c r="K156" s="97"/>
    </row>
  </sheetData>
  <sheetProtection password="E95E" sheet="1" objects="1" selectLockedCells="1"/>
  <mergeCells count="74">
    <mergeCell ref="D3:F3"/>
    <mergeCell ref="D4:F4"/>
    <mergeCell ref="D9:F9"/>
    <mergeCell ref="D10:F10"/>
    <mergeCell ref="D11:F11"/>
    <mergeCell ref="D12:F12"/>
    <mergeCell ref="D13:J13"/>
    <mergeCell ref="D19:F19"/>
    <mergeCell ref="D20:J20"/>
    <mergeCell ref="D28:F28"/>
    <mergeCell ref="D29:J29"/>
    <mergeCell ref="D37:F37"/>
    <mergeCell ref="D38:J38"/>
    <mergeCell ref="D46:F46"/>
    <mergeCell ref="D47:J47"/>
    <mergeCell ref="D55:F55"/>
    <mergeCell ref="D56:J56"/>
    <mergeCell ref="D62:F62"/>
    <mergeCell ref="D63:J63"/>
    <mergeCell ref="D70:F70"/>
    <mergeCell ref="D71:F71"/>
    <mergeCell ref="D72:J72"/>
    <mergeCell ref="D80:F80"/>
    <mergeCell ref="D81:J81"/>
    <mergeCell ref="D89:F89"/>
    <mergeCell ref="D90:J90"/>
    <mergeCell ref="D98:F98"/>
    <mergeCell ref="D99:J99"/>
    <mergeCell ref="D106:F106"/>
    <mergeCell ref="D107:F107"/>
    <mergeCell ref="D108:J108"/>
    <mergeCell ref="D114:F114"/>
    <mergeCell ref="D115:J115"/>
    <mergeCell ref="D121:F121"/>
    <mergeCell ref="D122:J122"/>
    <mergeCell ref="D130:F130"/>
    <mergeCell ref="G131:K131"/>
    <mergeCell ref="D131:F131"/>
    <mergeCell ref="G132:K132"/>
    <mergeCell ref="D132:F132"/>
    <mergeCell ref="G133:K133"/>
    <mergeCell ref="D133:F133"/>
    <mergeCell ref="G134:K134"/>
    <mergeCell ref="D134:F134"/>
    <mergeCell ref="G135:K135"/>
    <mergeCell ref="D135:F135"/>
    <mergeCell ref="D136:K136"/>
    <mergeCell ref="D138:K138"/>
    <mergeCell ref="G139:K139"/>
    <mergeCell ref="D139:F139"/>
    <mergeCell ref="G140:K140"/>
    <mergeCell ref="D140:F140"/>
    <mergeCell ref="G141:K141"/>
    <mergeCell ref="D141:F141"/>
    <mergeCell ref="G142:K142"/>
    <mergeCell ref="D142:F142"/>
    <mergeCell ref="G143:K143"/>
    <mergeCell ref="D143:F143"/>
    <mergeCell ref="D144:F144"/>
    <mergeCell ref="D145:K145"/>
    <mergeCell ref="D146:F146"/>
    <mergeCell ref="G146:K146"/>
    <mergeCell ref="D147:F147"/>
    <mergeCell ref="G147:K147"/>
    <mergeCell ref="D148:F148"/>
    <mergeCell ref="G148:K148"/>
    <mergeCell ref="D149:K149"/>
    <mergeCell ref="D150:K150"/>
    <mergeCell ref="D151:K151"/>
    <mergeCell ref="D152:K152"/>
    <mergeCell ref="G153:K153"/>
    <mergeCell ref="D155:E155"/>
    <mergeCell ref="G155:K155"/>
    <mergeCell ref="D156:K156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&amp;L25084 - DRFIP - Cour intérieure
4 Place de la République - 67000 STRASBOURG&amp;RDPGF - Lot n°2 VRD 
PRO - DCE - Edition du 2/07/2025</oddHeader>
    <oddFooter>&amp;CEdition du 2/07/2025&amp;RPage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10" width="11.42578125" customWidth="1"/>
  </cols>
  <sheetData>
    <row r="1" spans="1:27" ht="12.75" customHeight="1">
      <c r="B1" s="68" t="s">
        <v>112</v>
      </c>
      <c r="AA1" s="7">
        <f>IF('DPGF'!G148&lt;&gt;"",'DPGF'!G148,"0")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98" t="s">
        <v>113</v>
      </c>
      <c r="B3" s="95" t="s">
        <v>114</v>
      </c>
      <c r="C3" s="99" t="s">
        <v>139</v>
      </c>
      <c r="D3" s="99"/>
      <c r="E3" s="99"/>
      <c r="F3" s="99"/>
      <c r="G3" s="99"/>
      <c r="H3" s="99"/>
      <c r="I3" s="99"/>
      <c r="J3" s="99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98" t="s">
        <v>115</v>
      </c>
      <c r="B5" s="95" t="s">
        <v>116</v>
      </c>
      <c r="C5" s="99" t="s">
        <v>140</v>
      </c>
      <c r="D5" s="99"/>
      <c r="E5" s="99"/>
      <c r="F5" s="99"/>
      <c r="G5" s="99"/>
      <c r="H5" s="99"/>
      <c r="I5" s="99"/>
      <c r="J5" s="99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98" t="s">
        <v>125</v>
      </c>
      <c r="B7" s="95" t="s">
        <v>126</v>
      </c>
      <c r="C7" s="99">
        <v>25084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98" t="s">
        <v>127</v>
      </c>
      <c r="B9" s="95" t="s">
        <v>128</v>
      </c>
      <c r="C9" s="99" t="s">
        <v>39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98" t="s">
        <v>117</v>
      </c>
      <c r="B11" s="95" t="s">
        <v>118</v>
      </c>
      <c r="C11" s="99" t="s">
        <v>40</v>
      </c>
      <c r="D11" s="99"/>
      <c r="E11" s="99"/>
      <c r="F11" s="99"/>
      <c r="G11" s="99"/>
      <c r="H11" s="99"/>
      <c r="I11" s="99"/>
      <c r="J11" s="99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98" t="s">
        <v>129</v>
      </c>
      <c r="B13" s="95" t="s">
        <v>130</v>
      </c>
      <c r="C13" s="99" t="s">
        <v>141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98" t="s">
        <v>131</v>
      </c>
      <c r="B15" s="95" t="s">
        <v>132</v>
      </c>
      <c r="C15" s="99" t="s">
        <v>142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98" t="s">
        <v>133</v>
      </c>
      <c r="B17" s="95" t="s">
        <v>134</v>
      </c>
      <c r="C17" s="99">
        <v>0</v>
      </c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100">
        <v>0.2</v>
      </c>
      <c r="E19" s="101" t="s">
        <v>135</v>
      </c>
      <c r="AA19" s="7">
        <f>INT((AA5-AA18*100)/10)</f>
        <v/>
      </c>
    </row>
    <row r="20" spans="1:27" ht="12.75" customHeight="1">
      <c r="C20" s="102">
        <v>0.055</v>
      </c>
      <c r="E20" s="101" t="s">
        <v>136</v>
      </c>
      <c r="AA20" s="7">
        <f>AA5-AA18*100-AA19*10</f>
        <v/>
      </c>
    </row>
    <row r="21" spans="1:27" ht="12.75" customHeight="1">
      <c r="C21" s="102">
        <v>0</v>
      </c>
      <c r="E21" s="101" t="s">
        <v>137</v>
      </c>
      <c r="AA21" s="7">
        <f>INT(AA6/10)</f>
        <v/>
      </c>
    </row>
    <row r="22" spans="1:27" ht="12.75" customHeight="1">
      <c r="C22" s="103">
        <v>0</v>
      </c>
      <c r="E22" s="101" t="s">
        <v>138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98" t="s">
        <v>119</v>
      </c>
      <c r="B24" s="95" t="s">
        <v>120</v>
      </c>
      <c r="C24" s="99" t="s">
        <v>143</v>
      </c>
      <c r="D24" s="99"/>
      <c r="E24" s="99"/>
      <c r="F24" s="99"/>
      <c r="G24" s="99"/>
      <c r="H24" s="99"/>
      <c r="I24" s="99"/>
      <c r="J24" s="99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98" t="s">
        <v>121</v>
      </c>
      <c r="B26" s="95" t="s">
        <v>122</v>
      </c>
      <c r="C26" s="99" t="s">
        <v>144</v>
      </c>
      <c r="D26" s="99"/>
      <c r="E26" s="99"/>
      <c r="F26" s="99"/>
      <c r="G26" s="99"/>
      <c r="H26" s="99"/>
      <c r="I26" s="99"/>
      <c r="J26" s="99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98" t="s">
        <v>123</v>
      </c>
      <c r="B28" s="95" t="s">
        <v>124</v>
      </c>
      <c r="C28" s="99"/>
      <c r="D28" s="99"/>
      <c r="E28" s="99"/>
      <c r="F28" s="99"/>
      <c r="G28" s="99"/>
      <c r="H28" s="99"/>
      <c r="I28" s="99"/>
      <c r="J28" s="99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145</v>
      </c>
      <c r="B1" s="7" t="s">
        <v>146</v>
      </c>
    </row>
    <row r="2" spans="1:3">
      <c r="A2" s="7" t="s">
        <v>147</v>
      </c>
      <c r="B2" s="7" t="s">
        <v>139</v>
      </c>
    </row>
    <row r="3" spans="1:3">
      <c r="A3" s="7" t="s">
        <v>148</v>
      </c>
      <c r="B3" s="7">
        <v>1</v>
      </c>
    </row>
    <row r="4" spans="1:3">
      <c r="A4" s="7" t="s">
        <v>149</v>
      </c>
      <c r="B4" s="7">
        <v>0</v>
      </c>
    </row>
    <row r="5" spans="1:3">
      <c r="A5" s="7" t="s">
        <v>150</v>
      </c>
      <c r="B5" s="7">
        <v>0</v>
      </c>
    </row>
    <row r="6" spans="1:3">
      <c r="A6" s="7" t="s">
        <v>151</v>
      </c>
      <c r="B6" s="7">
        <v>1</v>
      </c>
    </row>
    <row r="7" spans="1:3">
      <c r="A7" s="7" t="s">
        <v>152</v>
      </c>
      <c r="B7" s="7">
        <v>1</v>
      </c>
    </row>
    <row r="8" spans="1:3">
      <c r="A8" s="7" t="s">
        <v>153</v>
      </c>
      <c r="B8" s="7">
        <v>0</v>
      </c>
    </row>
    <row r="9" spans="1:3">
      <c r="A9" s="7" t="s">
        <v>154</v>
      </c>
      <c r="B9" s="7">
        <v>0</v>
      </c>
    </row>
    <row r="10" spans="1:3">
      <c r="A10" s="7" t="s">
        <v>155</v>
      </c>
      <c r="C10" s="7" t="s">
        <v>156</v>
      </c>
    </row>
    <row r="11" spans="1:3">
      <c r="A11" s="7" t="s">
        <v>157</v>
      </c>
      <c r="B11" s="7">
        <v>0</v>
      </c>
    </row>
    <row r="12" spans="1:3">
      <c r="A12" s="7" t="s">
        <v>158</v>
      </c>
      <c r="B12" s="7" t="s">
        <v>159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10" width="11.42578125" customWidth="1"/>
  </cols>
  <sheetData>
    <row r="2" spans="1:10" ht="12.75" customHeight="1">
      <c r="B2" s="104" t="s">
        <v>160</v>
      </c>
      <c r="C2" s="104"/>
      <c r="D2" s="104"/>
      <c r="E2" s="104"/>
      <c r="F2" s="104"/>
      <c r="G2" s="104"/>
      <c r="H2" s="104"/>
      <c r="I2" s="104"/>
      <c r="J2" s="104"/>
    </row>
    <row r="4" spans="1:10" ht="12.75" customHeight="1">
      <c r="A4" s="98" t="s">
        <v>113</v>
      </c>
      <c r="B4" s="95" t="s">
        <v>161</v>
      </c>
      <c r="C4" s="105"/>
      <c r="D4" s="105"/>
      <c r="E4" s="105"/>
      <c r="F4" s="105"/>
      <c r="G4" s="105"/>
      <c r="H4" s="105"/>
      <c r="I4" s="105"/>
      <c r="J4" s="105"/>
    </row>
    <row r="6" spans="1:10" ht="12.75" customHeight="1">
      <c r="A6" s="98" t="s">
        <v>115</v>
      </c>
      <c r="B6" s="95" t="s">
        <v>162</v>
      </c>
      <c r="C6" s="105"/>
      <c r="D6" s="105"/>
      <c r="E6" s="105"/>
      <c r="F6" s="105"/>
      <c r="G6" s="105"/>
      <c r="H6" s="105"/>
      <c r="I6" s="105"/>
      <c r="J6" s="105"/>
    </row>
    <row r="8" spans="1:10" ht="12.75" customHeight="1">
      <c r="A8" s="98" t="s">
        <v>125</v>
      </c>
      <c r="B8" s="95" t="s">
        <v>163</v>
      </c>
      <c r="C8" s="105"/>
      <c r="D8" s="105"/>
      <c r="E8" s="105"/>
      <c r="F8" s="105"/>
      <c r="G8" s="105"/>
      <c r="H8" s="105"/>
      <c r="I8" s="105"/>
      <c r="J8" s="105"/>
    </row>
    <row r="10" spans="1:10" ht="12.75" customHeight="1">
      <c r="A10" s="98" t="s">
        <v>127</v>
      </c>
      <c r="B10" s="95" t="s">
        <v>164</v>
      </c>
      <c r="C10" s="106"/>
      <c r="D10" s="106"/>
      <c r="E10" s="106"/>
      <c r="F10" s="106"/>
      <c r="G10" s="106"/>
      <c r="H10" s="106"/>
      <c r="I10" s="106"/>
      <c r="J10" s="106"/>
    </row>
    <row r="12" spans="1:10" ht="12.75" customHeight="1">
      <c r="A12" s="98" t="s">
        <v>117</v>
      </c>
      <c r="B12" s="95" t="s">
        <v>165</v>
      </c>
      <c r="C12" s="105"/>
      <c r="D12" s="105"/>
      <c r="E12" s="105"/>
      <c r="F12" s="105"/>
      <c r="G12" s="105"/>
      <c r="H12" s="105"/>
      <c r="I12" s="105"/>
      <c r="J12" s="105"/>
    </row>
    <row r="14" spans="1:10" ht="12.75" customHeight="1">
      <c r="A14" s="98" t="s">
        <v>129</v>
      </c>
      <c r="B14" s="95" t="s">
        <v>166</v>
      </c>
      <c r="C14" s="105"/>
      <c r="D14" s="105"/>
      <c r="E14" s="105"/>
      <c r="F14" s="105"/>
      <c r="G14" s="105"/>
      <c r="H14" s="105"/>
      <c r="I14" s="105"/>
      <c r="J14" s="105"/>
    </row>
    <row r="16" spans="1:10" ht="12.75" customHeight="1">
      <c r="A16" s="98" t="s">
        <v>131</v>
      </c>
      <c r="B16" s="95" t="s">
        <v>167</v>
      </c>
      <c r="C16" s="105"/>
      <c r="D16" s="105"/>
      <c r="E16" s="105"/>
      <c r="F16" s="105"/>
      <c r="G16" s="105"/>
      <c r="H16" s="105"/>
      <c r="I16" s="105"/>
      <c r="J16" s="105"/>
    </row>
    <row r="18" spans="1:10" ht="12.75" customHeight="1">
      <c r="A18" s="98" t="s">
        <v>133</v>
      </c>
      <c r="B18" s="95" t="s">
        <v>168</v>
      </c>
      <c r="C18" s="107"/>
      <c r="D18" s="107"/>
      <c r="E18" s="107"/>
      <c r="F18" s="107"/>
      <c r="G18" s="107"/>
      <c r="H18" s="107"/>
      <c r="I18" s="107"/>
      <c r="J18" s="107"/>
    </row>
    <row r="20" spans="1:10" ht="12.75" customHeight="1">
      <c r="A20" s="98" t="s">
        <v>169</v>
      </c>
      <c r="B20" s="95" t="s">
        <v>170</v>
      </c>
      <c r="C20" s="107"/>
      <c r="D20" s="107"/>
      <c r="E20" s="107"/>
      <c r="F20" s="107"/>
      <c r="G20" s="107"/>
      <c r="H20" s="107"/>
      <c r="I20" s="107"/>
      <c r="J20" s="107"/>
    </row>
    <row r="22" spans="1:10" ht="12.75" customHeight="1">
      <c r="A22" s="98" t="s">
        <v>119</v>
      </c>
      <c r="B22" s="95" t="s">
        <v>171</v>
      </c>
      <c r="C22" s="107"/>
      <c r="D22" s="107"/>
      <c r="E22" s="107"/>
      <c r="F22" s="107"/>
      <c r="G22" s="107"/>
      <c r="H22" s="107"/>
      <c r="I22" s="107"/>
      <c r="J22" s="107"/>
    </row>
    <row r="24" spans="1:10" ht="12.75" customHeight="1">
      <c r="A24" s="98" t="s">
        <v>121</v>
      </c>
      <c r="B24" s="95" t="s">
        <v>172</v>
      </c>
      <c r="C24" s="105"/>
      <c r="D24" s="105"/>
      <c r="E24" s="105"/>
      <c r="F24" s="105"/>
      <c r="G24" s="105"/>
      <c r="H24" s="105"/>
      <c r="I24" s="105"/>
      <c r="J24" s="105"/>
    </row>
    <row r="28" spans="1:10" ht="60" customHeight="1">
      <c r="A28" s="98" t="s">
        <v>123</v>
      </c>
      <c r="B28" s="95" t="s">
        <v>173</v>
      </c>
      <c r="C28" s="105"/>
      <c r="D28" s="105"/>
      <c r="E28" s="105"/>
      <c r="F28" s="105"/>
      <c r="G28" s="105"/>
      <c r="H28" s="105"/>
      <c r="I28" s="105"/>
      <c r="J28" s="105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6" width="15.5703125" customWidth="1"/>
  </cols>
  <sheetData>
    <row r="2" spans="2:6" ht="16.2" customHeight="1">
      <c r="B2" s="108" t="s">
        <v>174</v>
      </c>
      <c r="C2" s="108"/>
      <c r="D2" s="108"/>
      <c r="E2" s="108"/>
      <c r="F2" s="108"/>
    </row>
    <row r="4" spans="2:6" ht="12.75" customHeight="1">
      <c r="B4" s="109" t="s">
        <v>175</v>
      </c>
      <c r="C4" s="109" t="s">
        <v>176</v>
      </c>
      <c r="D4" s="109" t="s">
        <v>177</v>
      </c>
      <c r="E4" s="109" t="s">
        <v>178</v>
      </c>
      <c r="F4" s="109" t="s">
        <v>179</v>
      </c>
    </row>
    <row r="6" spans="2:6" ht="12.75" customHeight="1">
      <c r="B6" s="110"/>
      <c r="C6" s="111"/>
      <c r="D6" s="112"/>
      <c r="E6" s="113"/>
      <c r="F6" s="114">
        <f>IF(AND(E6= "",D6= ""), "", ROUND(ROUND(E6, 2) * ROUND(D6, 3), 2))</f>
        <v/>
      </c>
    </row>
    <row r="8" spans="2:6" ht="12.75" customHeight="1">
      <c r="B8" s="110"/>
      <c r="C8" s="111"/>
      <c r="D8" s="112"/>
      <c r="E8" s="113"/>
      <c r="F8" s="114">
        <f>IF(AND(E8= "",D8= ""), "", ROUND(ROUND(E8, 2) * ROUND(D8, 3), 2))</f>
        <v/>
      </c>
    </row>
    <row r="10" spans="2:6" ht="12.75" customHeight="1">
      <c r="B10" s="110"/>
      <c r="C10" s="111"/>
      <c r="D10" s="112"/>
      <c r="E10" s="113"/>
      <c r="F10" s="114">
        <f>IF(AND(E10= "",D10= ""), "", ROUND(ROUND(E10, 2) * ROUND(D10, 3), 2))</f>
        <v/>
      </c>
    </row>
    <row r="12" spans="2:6" ht="12.75" customHeight="1">
      <c r="B12" s="110"/>
      <c r="C12" s="111"/>
      <c r="D12" s="112"/>
      <c r="E12" s="113"/>
      <c r="F12" s="114">
        <f>IF(AND(E12= "",D12= ""), "", ROUND(ROUND(E12, 2) * ROUND(D12, 3), 2))</f>
        <v/>
      </c>
    </row>
    <row r="14" spans="2:6" ht="12.75" customHeight="1">
      <c r="B14" s="110"/>
      <c r="C14" s="111"/>
      <c r="D14" s="112"/>
      <c r="E14" s="113"/>
      <c r="F14" s="114">
        <f>IF(AND(E14= "",D14= ""), "", ROUND(ROUND(E14, 2) * ROUND(D14, 3), 2))</f>
        <v/>
      </c>
    </row>
    <row r="16" spans="2:6" ht="12.75" customHeight="1">
      <c r="B16" s="110"/>
      <c r="C16" s="111"/>
      <c r="D16" s="112"/>
      <c r="E16" s="113"/>
      <c r="F16" s="114">
        <f>IF(AND(E16= "",D16= ""), "", ROUND(ROUND(E16, 2) * ROUND(D16, 3), 2))</f>
        <v/>
      </c>
    </row>
    <row r="18" spans="2:6" ht="12.75" customHeight="1">
      <c r="B18" s="110"/>
      <c r="C18" s="111"/>
      <c r="D18" s="112"/>
      <c r="E18" s="113"/>
      <c r="F18" s="114">
        <f>IF(AND(E18= "",D18= ""), "", ROUND(ROUND(E18, 2) * ROUND(D18, 3), 2))</f>
        <v/>
      </c>
    </row>
    <row r="20" spans="2:6" ht="12.75" customHeight="1">
      <c r="B20" s="110"/>
      <c r="C20" s="111"/>
      <c r="D20" s="112"/>
      <c r="E20" s="113"/>
      <c r="F20" s="114">
        <f>IF(AND(E20= "",D20= ""), "", ROUND(ROUND(E20, 2) * ROUND(D20, 3), 2))</f>
        <v/>
      </c>
    </row>
    <row r="22" spans="2:6" ht="12.75" customHeight="1">
      <c r="B22" s="110"/>
      <c r="C22" s="111"/>
      <c r="D22" s="112"/>
      <c r="E22" s="113"/>
      <c r="F22" s="114">
        <f>IF(AND(E22= "",D22= ""), "", ROUND(ROUND(E22, 2) * ROUND(D22, 3), 2))</f>
        <v/>
      </c>
    </row>
    <row r="24" spans="2:6" ht="12.75" customHeight="1">
      <c r="B24" s="110"/>
      <c r="C24" s="111"/>
      <c r="D24" s="112"/>
      <c r="E24" s="113"/>
      <c r="F24" s="114">
        <f>IF(AND(E24= "",D24= ""), "", ROUND(ROUND(E24, 2) * ROUND(D24, 3), 2))</f>
        <v/>
      </c>
    </row>
    <row r="26" spans="2:6" ht="12.75" customHeight="1">
      <c r="B26" s="110"/>
      <c r="C26" s="111"/>
      <c r="D26" s="112"/>
      <c r="E26" s="113"/>
      <c r="F26" s="114">
        <f>IF(AND(E26= "",D26= ""), "", ROUND(ROUND(E26, 2) * ROUND(D26, 3), 2))</f>
        <v/>
      </c>
    </row>
    <row r="28" spans="2:6" ht="12.75" customHeight="1">
      <c r="B28" s="110"/>
      <c r="C28" s="111"/>
      <c r="D28" s="112"/>
      <c r="E28" s="113"/>
      <c r="F28" s="114">
        <f>IF(AND(E28= "",D28= ""), "", ROUND(ROUND(E28, 2) * ROUND(D28, 3), 2))</f>
        <v/>
      </c>
    </row>
    <row r="30" spans="2:6" ht="12.75" customHeight="1">
      <c r="B30" s="110"/>
      <c r="C30" s="111"/>
      <c r="D30" s="112"/>
      <c r="E30" s="113"/>
      <c r="F30" s="114">
        <f>IF(AND(E30= "",D30= ""), "", ROUND(ROUND(E30, 2) * ROUND(D30, 3), 2))</f>
        <v/>
      </c>
    </row>
    <row r="32" spans="2:6" ht="12.75" customHeight="1">
      <c r="B32" s="110"/>
      <c r="C32" s="111"/>
      <c r="D32" s="112"/>
      <c r="E32" s="113"/>
      <c r="F32" s="114">
        <f>IF(AND(E32= "",D32= ""), "", ROUND(ROUND(E32, 2) * ROUND(D32, 3), 2))</f>
        <v/>
      </c>
    </row>
    <row r="34" spans="2:6" ht="12.75" customHeight="1">
      <c r="B34" s="110"/>
      <c r="C34" s="111"/>
      <c r="D34" s="112"/>
      <c r="E34" s="113"/>
      <c r="F34" s="114">
        <f>IF(AND(E34= "",D34= ""), "", ROUND(ROUND(E34, 2) * ROUND(D34, 3), 2))</f>
        <v/>
      </c>
    </row>
    <row r="36" spans="2:6" ht="12.75" customHeight="1">
      <c r="B36" s="110"/>
      <c r="C36" s="111"/>
      <c r="D36" s="112"/>
      <c r="E36" s="113"/>
      <c r="F36" s="114">
        <f>IF(AND(E36= "",D36= ""), "", ROUND(ROUND(E36, 2) * ROUND(D36, 3), 2))</f>
        <v/>
      </c>
    </row>
    <row r="38" spans="2:6" ht="12.75" customHeight="1">
      <c r="B38" s="110"/>
      <c r="C38" s="111"/>
      <c r="D38" s="112"/>
      <c r="E38" s="113"/>
      <c r="F38" s="114">
        <f>IF(AND(E38= "",D38= ""), "", ROUND(ROUND(E38, 2) * ROUND(D38, 3), 2))</f>
        <v/>
      </c>
    </row>
    <row r="40" spans="2:6" ht="12.75" customHeight="1">
      <c r="B40" s="110"/>
      <c r="C40" s="111"/>
      <c r="D40" s="112"/>
      <c r="E40" s="113"/>
      <c r="F40" s="114">
        <f>IF(AND(E40= "",D40= ""), "", ROUND(ROUND(E40, 2) * ROUND(D40, 3), 2))</f>
        <v/>
      </c>
    </row>
    <row r="42" spans="2:6" ht="12.75" customHeight="1">
      <c r="B42" s="110"/>
      <c r="C42" s="111"/>
      <c r="D42" s="112"/>
      <c r="E42" s="113"/>
      <c r="F42" s="114">
        <f>IF(AND(E42= "",D42= ""), "", ROUND(ROUND(E42, 2) * ROUND(D42, 3), 2))</f>
        <v/>
      </c>
    </row>
    <row r="44" spans="2:6" ht="12.75" customHeight="1">
      <c r="B44" s="110"/>
      <c r="C44" s="111"/>
      <c r="D44" s="112"/>
      <c r="E44" s="113"/>
      <c r="F44" s="114">
        <f>IF(AND(E44= "",D44= ""), "", ROUND(ROUND(E44, 2) * ROUND(D44, 3), 2))</f>
        <v/>
      </c>
    </row>
    <row r="46" spans="2:6" ht="12.75" customHeight="1">
      <c r="B46" s="110"/>
      <c r="C46" s="111"/>
      <c r="D46" s="112"/>
      <c r="E46" s="113"/>
      <c r="F46" s="114">
        <f>IF(AND(E46= "",D46= ""), "", ROUND(ROUND(E46, 2) * ROUND(D46, 3), 2))</f>
        <v/>
      </c>
    </row>
    <row r="48" spans="2:6" ht="12.75" customHeight="1">
      <c r="B48" s="110"/>
      <c r="C48" s="111"/>
      <c r="D48" s="112"/>
      <c r="E48" s="113"/>
      <c r="F48" s="114">
        <f>IF(AND(E48= "",D48= ""), "", ROUND(ROUND(E48, 2) * ROUND(D48, 3), 2))</f>
        <v/>
      </c>
    </row>
    <row r="50" spans="2:6" ht="12.75" customHeight="1">
      <c r="B50" s="110"/>
      <c r="C50" s="111"/>
      <c r="D50" s="112"/>
      <c r="E50" s="113"/>
      <c r="F50" s="114">
        <f>IF(AND(E50= "",D50= ""), "", ROUND(ROUND(E50, 2) * ROUND(D50, 3), 2))</f>
        <v/>
      </c>
    </row>
    <row r="52" spans="2:6" ht="12.75" customHeight="1">
      <c r="B52" s="110"/>
      <c r="C52" s="111"/>
      <c r="D52" s="112"/>
      <c r="E52" s="113"/>
      <c r="F52" s="114">
        <f>IF(AND(E52= "",D52= ""), "", ROUND(ROUND(E52, 2) * ROUND(D52, 3), 2))</f>
        <v/>
      </c>
    </row>
    <row r="54" spans="2:6" ht="12.75" customHeight="1">
      <c r="B54" s="110"/>
      <c r="C54" s="111"/>
      <c r="D54" s="112"/>
      <c r="E54" s="113"/>
      <c r="F54" s="114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2025-07-02T08:28:00Z</dcterms:created>
  <dcterms:modified xsi:type="dcterms:W3CDTF">2025-07-02T08:28:00Z</dcterms:modified>
</cp:coreProperties>
</file>